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Обоснование!$A$17:$AD$789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Обоснование!$A$1:$AD$813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627" i="1" l="1"/>
  <c r="AA626" i="1"/>
  <c r="AA640" i="1"/>
  <c r="AA639" i="1"/>
  <c r="AA638" i="1"/>
  <c r="AA637" i="1"/>
  <c r="AA636" i="1"/>
  <c r="AA635" i="1"/>
  <c r="AA634" i="1"/>
  <c r="AA633" i="1"/>
  <c r="AA632" i="1"/>
  <c r="AA631" i="1"/>
  <c r="AA630" i="1"/>
  <c r="AA657" i="1"/>
  <c r="AA656" i="1"/>
  <c r="AA655" i="1"/>
  <c r="AA654" i="1"/>
  <c r="AA653" i="1"/>
  <c r="AA652" i="1"/>
  <c r="AA676" i="1"/>
  <c r="AA675" i="1"/>
  <c r="AA716" i="1"/>
  <c r="AA715" i="1"/>
  <c r="AA718" i="1"/>
  <c r="AA726" i="1"/>
  <c r="AA725" i="1"/>
  <c r="AA724" i="1"/>
  <c r="AA723" i="1"/>
  <c r="AA754" i="1"/>
  <c r="AA753" i="1"/>
  <c r="AA752" i="1"/>
  <c r="AA751" i="1"/>
  <c r="AA750" i="1"/>
  <c r="AA749" i="1"/>
  <c r="AA748" i="1"/>
  <c r="AA747" i="1"/>
  <c r="AA746" i="1"/>
  <c r="AA745" i="1"/>
  <c r="AA744" i="1"/>
  <c r="AA743" i="1"/>
  <c r="AA742" i="1"/>
  <c r="AA741" i="1"/>
  <c r="AA740" i="1"/>
  <c r="AA739" i="1"/>
  <c r="AA738" i="1"/>
  <c r="AA737" i="1"/>
  <c r="AA787" i="1"/>
  <c r="AA786" i="1"/>
  <c r="AA785" i="1"/>
  <c r="AA784" i="1"/>
  <c r="AA783" i="1"/>
  <c r="AA782" i="1"/>
  <c r="AA781" i="1"/>
  <c r="AA780" i="1"/>
  <c r="AA779" i="1"/>
  <c r="AA778" i="1"/>
  <c r="AA777" i="1"/>
  <c r="AA775" i="1"/>
  <c r="AA774" i="1"/>
  <c r="AA773" i="1"/>
  <c r="AA772" i="1"/>
  <c r="AA771" i="1"/>
  <c r="AA770" i="1"/>
  <c r="AA769" i="1"/>
  <c r="AA768" i="1"/>
  <c r="AA767" i="1"/>
  <c r="AA766" i="1"/>
  <c r="AA765" i="1"/>
  <c r="AA764" i="1"/>
  <c r="AA763" i="1"/>
  <c r="AA762" i="1"/>
  <c r="AA761" i="1"/>
  <c r="AA760" i="1"/>
  <c r="AA788" i="1"/>
  <c r="AB627" i="1"/>
  <c r="AC627" i="1" s="1"/>
  <c r="AB626" i="1"/>
  <c r="AC626" i="1" s="1"/>
  <c r="AB625" i="1"/>
  <c r="AC625" i="1" s="1"/>
  <c r="AA625" i="1"/>
  <c r="AB624" i="1"/>
  <c r="AC624" i="1" s="1"/>
  <c r="AA624" i="1"/>
  <c r="AB623" i="1"/>
  <c r="AC623" i="1" s="1"/>
  <c r="AA623" i="1"/>
  <c r="AB622" i="1"/>
  <c r="AC622" i="1" s="1"/>
  <c r="AA622" i="1"/>
  <c r="AB621" i="1"/>
  <c r="AC621" i="1" s="1"/>
  <c r="AA621" i="1"/>
  <c r="AB620" i="1"/>
  <c r="AC620" i="1" s="1"/>
  <c r="AA620" i="1"/>
  <c r="AB618" i="1"/>
  <c r="AC618" i="1" s="1"/>
  <c r="AA618" i="1"/>
  <c r="AB617" i="1"/>
  <c r="AC617" i="1" s="1"/>
  <c r="AA617" i="1"/>
  <c r="AB616" i="1"/>
  <c r="AC616" i="1" s="1"/>
  <c r="AA616" i="1"/>
  <c r="AB615" i="1"/>
  <c r="AC615" i="1" s="1"/>
  <c r="AA615" i="1"/>
  <c r="AB614" i="1"/>
  <c r="AC614" i="1" s="1"/>
  <c r="AA614" i="1"/>
  <c r="AB613" i="1"/>
  <c r="AC613" i="1" s="1"/>
  <c r="AA613" i="1"/>
  <c r="AB612" i="1"/>
  <c r="AC612" i="1" s="1"/>
  <c r="AA612" i="1"/>
  <c r="AB611" i="1"/>
  <c r="AC611" i="1" s="1"/>
  <c r="AA611" i="1"/>
  <c r="AB608" i="1"/>
  <c r="AC608" i="1" s="1"/>
  <c r="AA608" i="1"/>
  <c r="AB607" i="1"/>
  <c r="AC607" i="1" s="1"/>
  <c r="AA607" i="1"/>
  <c r="AB606" i="1"/>
  <c r="AC606" i="1" s="1"/>
  <c r="AA606" i="1"/>
  <c r="AB605" i="1"/>
  <c r="AC605" i="1" s="1"/>
  <c r="AA605" i="1"/>
  <c r="AB604" i="1"/>
  <c r="AC604" i="1" s="1"/>
  <c r="AA604" i="1"/>
  <c r="AB603" i="1"/>
  <c r="AC603" i="1" s="1"/>
  <c r="AA603" i="1"/>
  <c r="AB602" i="1"/>
  <c r="AC602" i="1" s="1"/>
  <c r="AA602" i="1"/>
  <c r="AB601" i="1"/>
  <c r="AC601" i="1" s="1"/>
  <c r="AA601" i="1"/>
  <c r="AB599" i="1"/>
  <c r="AC599" i="1" s="1"/>
  <c r="AA599" i="1"/>
  <c r="AB598" i="1"/>
  <c r="AC598" i="1" s="1"/>
  <c r="AA598" i="1"/>
  <c r="AB597" i="1"/>
  <c r="AC597" i="1" s="1"/>
  <c r="AA597" i="1"/>
  <c r="AB596" i="1"/>
  <c r="AC596" i="1" s="1"/>
  <c r="AA596" i="1"/>
  <c r="AB595" i="1"/>
  <c r="AC595" i="1" s="1"/>
  <c r="AA595" i="1"/>
  <c r="AB594" i="1"/>
  <c r="AC594" i="1" s="1"/>
  <c r="AA594" i="1"/>
  <c r="AB593" i="1"/>
  <c r="AC593" i="1" s="1"/>
  <c r="AA593" i="1"/>
  <c r="AB592" i="1"/>
  <c r="AC592" i="1" s="1"/>
  <c r="AA592" i="1"/>
  <c r="AB591" i="1"/>
  <c r="AC591" i="1" s="1"/>
  <c r="AA591" i="1"/>
  <c r="AB590" i="1"/>
  <c r="AC590" i="1" s="1"/>
  <c r="AA590" i="1"/>
  <c r="AB589" i="1"/>
  <c r="AC589" i="1" s="1"/>
  <c r="AA589" i="1"/>
  <c r="AB586" i="1"/>
  <c r="AC586" i="1" s="1"/>
  <c r="AA586" i="1"/>
  <c r="AB585" i="1"/>
  <c r="AC585" i="1" s="1"/>
  <c r="AA585" i="1"/>
  <c r="AB584" i="1"/>
  <c r="AC584" i="1" s="1"/>
  <c r="AA584" i="1"/>
  <c r="AB583" i="1"/>
  <c r="AC583" i="1" s="1"/>
  <c r="AA583" i="1"/>
  <c r="AB581" i="1"/>
  <c r="AC581" i="1" s="1"/>
  <c r="AA581" i="1"/>
  <c r="AB580" i="1"/>
  <c r="AC580" i="1" s="1"/>
  <c r="AA580" i="1"/>
  <c r="AB579" i="1"/>
  <c r="AC579" i="1" s="1"/>
  <c r="AA579" i="1"/>
  <c r="AB578" i="1"/>
  <c r="AC578" i="1" s="1"/>
  <c r="AA578" i="1"/>
  <c r="AB577" i="1"/>
  <c r="AC577" i="1" s="1"/>
  <c r="AA577" i="1"/>
  <c r="AB576" i="1"/>
  <c r="AC576" i="1" s="1"/>
  <c r="AA576" i="1"/>
  <c r="AB575" i="1"/>
  <c r="AC575" i="1" s="1"/>
  <c r="AA575" i="1"/>
  <c r="AB574" i="1"/>
  <c r="AC574" i="1" s="1"/>
  <c r="AA574" i="1"/>
  <c r="AB572" i="1"/>
  <c r="AC572" i="1" s="1"/>
  <c r="AA572" i="1"/>
  <c r="AB571" i="1"/>
  <c r="AC571" i="1" s="1"/>
  <c r="AA571" i="1"/>
  <c r="AB570" i="1"/>
  <c r="AC570" i="1" s="1"/>
  <c r="AA570" i="1"/>
  <c r="AB569" i="1"/>
  <c r="AC569" i="1" s="1"/>
  <c r="AA569" i="1"/>
  <c r="AB567" i="1"/>
  <c r="AC567" i="1" s="1"/>
  <c r="AA567" i="1"/>
  <c r="AB566" i="1"/>
  <c r="AC566" i="1" s="1"/>
  <c r="AA566" i="1"/>
  <c r="AB565" i="1"/>
  <c r="AC565" i="1" s="1"/>
  <c r="AA565" i="1"/>
  <c r="AB564" i="1"/>
  <c r="AA564" i="1"/>
  <c r="AB788" i="1"/>
  <c r="AC788" i="1" s="1"/>
  <c r="AB787" i="1"/>
  <c r="AC787" i="1" s="1"/>
  <c r="AB786" i="1"/>
  <c r="AC786" i="1" s="1"/>
  <c r="AB785" i="1"/>
  <c r="AC785" i="1" s="1"/>
  <c r="AB784" i="1"/>
  <c r="AC784" i="1" s="1"/>
  <c r="AB783" i="1"/>
  <c r="AC783" i="1" s="1"/>
  <c r="AB782" i="1"/>
  <c r="AC782" i="1" s="1"/>
  <c r="AB781" i="1"/>
  <c r="AC781" i="1" s="1"/>
  <c r="AB780" i="1"/>
  <c r="AC780" i="1" s="1"/>
  <c r="AB779" i="1"/>
  <c r="AC779" i="1" s="1"/>
  <c r="AB778" i="1"/>
  <c r="AC778" i="1" s="1"/>
  <c r="AB777" i="1"/>
  <c r="AC777" i="1" s="1"/>
  <c r="AB775" i="1"/>
  <c r="AC775" i="1" s="1"/>
  <c r="AB774" i="1"/>
  <c r="AC774" i="1" s="1"/>
  <c r="AB773" i="1"/>
  <c r="AC773" i="1" s="1"/>
  <c r="AB772" i="1"/>
  <c r="AC772" i="1" s="1"/>
  <c r="AB771" i="1"/>
  <c r="AC771" i="1" s="1"/>
  <c r="AB770" i="1"/>
  <c r="AC770" i="1" s="1"/>
  <c r="AB769" i="1"/>
  <c r="AC769" i="1" s="1"/>
  <c r="AB768" i="1"/>
  <c r="AC768" i="1" s="1"/>
  <c r="AB767" i="1"/>
  <c r="AC767" i="1" s="1"/>
  <c r="AB766" i="1"/>
  <c r="AC766" i="1" s="1"/>
  <c r="AB765" i="1"/>
  <c r="AC765" i="1" s="1"/>
  <c r="AB764" i="1"/>
  <c r="AC764" i="1" s="1"/>
  <c r="AB763" i="1"/>
  <c r="AC763" i="1" s="1"/>
  <c r="AB762" i="1"/>
  <c r="AC762" i="1" s="1"/>
  <c r="AB761" i="1"/>
  <c r="AC761" i="1" s="1"/>
  <c r="AB760" i="1"/>
  <c r="AC760" i="1" s="1"/>
  <c r="AB754" i="1"/>
  <c r="AC754" i="1" s="1"/>
  <c r="AB753" i="1"/>
  <c r="AC753" i="1" s="1"/>
  <c r="AB752" i="1"/>
  <c r="AC752" i="1" s="1"/>
  <c r="AB751" i="1"/>
  <c r="AC751" i="1" s="1"/>
  <c r="AB750" i="1"/>
  <c r="AC750" i="1" s="1"/>
  <c r="AB749" i="1"/>
  <c r="AC749" i="1" s="1"/>
  <c r="AB748" i="1"/>
  <c r="AC748" i="1" s="1"/>
  <c r="AB747" i="1"/>
  <c r="AC747" i="1" s="1"/>
  <c r="AB746" i="1"/>
  <c r="AC746" i="1" s="1"/>
  <c r="AB745" i="1"/>
  <c r="AC745" i="1" s="1"/>
  <c r="AB744" i="1"/>
  <c r="AC744" i="1" s="1"/>
  <c r="AB743" i="1"/>
  <c r="AC743" i="1" s="1"/>
  <c r="AB742" i="1"/>
  <c r="AC742" i="1" s="1"/>
  <c r="AB741" i="1"/>
  <c r="AC741" i="1" s="1"/>
  <c r="AB740" i="1"/>
  <c r="AC740" i="1" s="1"/>
  <c r="AB739" i="1"/>
  <c r="AC739" i="1" s="1"/>
  <c r="AB738" i="1"/>
  <c r="AC738" i="1" s="1"/>
  <c r="AB737" i="1"/>
  <c r="AC737" i="1" s="1"/>
  <c r="AB726" i="1"/>
  <c r="AC726" i="1" s="1"/>
  <c r="AB725" i="1"/>
  <c r="AC725" i="1" s="1"/>
  <c r="AB724" i="1"/>
  <c r="AC724" i="1" s="1"/>
  <c r="AB723" i="1"/>
  <c r="AC723" i="1" s="1"/>
  <c r="AB718" i="1"/>
  <c r="AC718" i="1" s="1"/>
  <c r="AB716" i="1"/>
  <c r="AC716" i="1" s="1"/>
  <c r="AB715" i="1"/>
  <c r="AC715" i="1" s="1"/>
  <c r="AB683" i="1"/>
  <c r="AC683" i="1" s="1"/>
  <c r="AA683" i="1"/>
  <c r="AB682" i="1"/>
  <c r="AC682" i="1" s="1"/>
  <c r="AA682" i="1"/>
  <c r="AB681" i="1"/>
  <c r="AC681" i="1" s="1"/>
  <c r="AA681" i="1"/>
  <c r="AB680" i="1"/>
  <c r="AC680" i="1" s="1"/>
  <c r="AA680" i="1"/>
  <c r="AB679" i="1"/>
  <c r="AC679" i="1" s="1"/>
  <c r="AA679" i="1"/>
  <c r="AB678" i="1"/>
  <c r="AC678" i="1" s="1"/>
  <c r="AA678" i="1"/>
  <c r="AB677" i="1"/>
  <c r="AC677" i="1" s="1"/>
  <c r="AA677" i="1"/>
  <c r="AB676" i="1"/>
  <c r="AC676" i="1" s="1"/>
  <c r="AB675" i="1"/>
  <c r="AC675" i="1" s="1"/>
  <c r="AB657" i="1"/>
  <c r="AC657" i="1" s="1"/>
  <c r="AB656" i="1"/>
  <c r="AC656" i="1" s="1"/>
  <c r="AB655" i="1"/>
  <c r="AC655" i="1" s="1"/>
  <c r="AB654" i="1"/>
  <c r="AC654" i="1" s="1"/>
  <c r="AB653" i="1"/>
  <c r="AC653" i="1" s="1"/>
  <c r="AB652" i="1"/>
  <c r="AC652" i="1" s="1"/>
  <c r="AB640" i="1"/>
  <c r="AC640" i="1" s="1"/>
  <c r="AB639" i="1"/>
  <c r="AC639" i="1" s="1"/>
  <c r="AB638" i="1"/>
  <c r="AC638" i="1" s="1"/>
  <c r="AB637" i="1"/>
  <c r="AC637" i="1" s="1"/>
  <c r="AB636" i="1"/>
  <c r="AC636" i="1" s="1"/>
  <c r="AB635" i="1"/>
  <c r="AC635" i="1" s="1"/>
  <c r="AB634" i="1"/>
  <c r="AC634" i="1" s="1"/>
  <c r="AB633" i="1"/>
  <c r="AC633" i="1" s="1"/>
  <c r="AB632" i="1"/>
  <c r="AC632" i="1" s="1"/>
  <c r="AB631" i="1"/>
  <c r="AC631" i="1" s="1"/>
  <c r="AB630" i="1"/>
  <c r="AC630" i="1" s="1"/>
  <c r="AB419" i="1"/>
  <c r="AC419" i="1" s="1"/>
  <c r="AB418" i="1"/>
  <c r="AC418" i="1" s="1"/>
  <c r="AB417" i="1"/>
  <c r="AC417" i="1" s="1"/>
  <c r="AB416" i="1"/>
  <c r="AC416" i="1" s="1"/>
  <c r="AB415" i="1"/>
  <c r="AC415" i="1" s="1"/>
  <c r="AB414" i="1"/>
  <c r="AC414" i="1" s="1"/>
  <c r="AB413" i="1"/>
  <c r="AC413" i="1" s="1"/>
  <c r="AB412" i="1"/>
  <c r="AC412" i="1" s="1"/>
  <c r="AB411" i="1"/>
  <c r="AC411" i="1" s="1"/>
  <c r="AB410" i="1"/>
  <c r="AC410" i="1" s="1"/>
  <c r="AB409" i="1"/>
  <c r="AC409" i="1" s="1"/>
  <c r="AB408" i="1"/>
  <c r="AC408" i="1" s="1"/>
  <c r="AB407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B406" i="1"/>
  <c r="AD407" i="1"/>
  <c r="AB759" i="1"/>
  <c r="AC759" i="1" s="1"/>
  <c r="AA759" i="1"/>
  <c r="AB758" i="1"/>
  <c r="AC758" i="1" s="1"/>
  <c r="AA758" i="1"/>
  <c r="AB757" i="1"/>
  <c r="AC757" i="1" s="1"/>
  <c r="AA757" i="1"/>
  <c r="AB756" i="1"/>
  <c r="AC756" i="1" s="1"/>
  <c r="AA756" i="1"/>
  <c r="AB735" i="1"/>
  <c r="AC735" i="1" s="1"/>
  <c r="AA735" i="1"/>
  <c r="AB734" i="1"/>
  <c r="AC734" i="1" s="1"/>
  <c r="AA734" i="1"/>
  <c r="AB733" i="1"/>
  <c r="AC733" i="1" s="1"/>
  <c r="AA733" i="1"/>
  <c r="AB732" i="1"/>
  <c r="AC732" i="1" s="1"/>
  <c r="AA732" i="1"/>
  <c r="AB731" i="1"/>
  <c r="AC731" i="1" s="1"/>
  <c r="AA731" i="1"/>
  <c r="AB730" i="1"/>
  <c r="AC730" i="1" s="1"/>
  <c r="AA730" i="1"/>
  <c r="AB729" i="1"/>
  <c r="AC729" i="1" s="1"/>
  <c r="AA729" i="1"/>
  <c r="AB728" i="1"/>
  <c r="AC728" i="1" s="1"/>
  <c r="AA728" i="1"/>
  <c r="AB727" i="1"/>
  <c r="AC727" i="1" s="1"/>
  <c r="AA727" i="1"/>
  <c r="AB721" i="1"/>
  <c r="AC721" i="1" s="1"/>
  <c r="AA721" i="1"/>
  <c r="AB720" i="1"/>
  <c r="AC720" i="1" s="1"/>
  <c r="AA720" i="1"/>
  <c r="AB719" i="1"/>
  <c r="AC719" i="1" s="1"/>
  <c r="AA719" i="1"/>
  <c r="AB717" i="1"/>
  <c r="AC717" i="1" s="1"/>
  <c r="AA717" i="1"/>
  <c r="AB712" i="1"/>
  <c r="AC712" i="1" s="1"/>
  <c r="AA712" i="1"/>
  <c r="AB711" i="1"/>
  <c r="AC711" i="1" s="1"/>
  <c r="AA711" i="1"/>
  <c r="AB710" i="1"/>
  <c r="AC710" i="1" s="1"/>
  <c r="AA710" i="1"/>
  <c r="AB709" i="1"/>
  <c r="AC709" i="1" s="1"/>
  <c r="AA709" i="1"/>
  <c r="AB708" i="1"/>
  <c r="AC708" i="1" s="1"/>
  <c r="AA708" i="1"/>
  <c r="AB707" i="1"/>
  <c r="AC707" i="1" s="1"/>
  <c r="AA707" i="1"/>
  <c r="AB706" i="1"/>
  <c r="AC706" i="1" s="1"/>
  <c r="AA706" i="1"/>
  <c r="AB705" i="1"/>
  <c r="AD705" i="1" s="1"/>
  <c r="AA705" i="1"/>
  <c r="AB704" i="1"/>
  <c r="AD704" i="1" s="1"/>
  <c r="AA704" i="1"/>
  <c r="AB703" i="1"/>
  <c r="AD703" i="1" s="1"/>
  <c r="AA703" i="1"/>
  <c r="AB702" i="1"/>
  <c r="AD702" i="1" s="1"/>
  <c r="AA702" i="1"/>
  <c r="AB701" i="1"/>
  <c r="AD701" i="1" s="1"/>
  <c r="AA701" i="1"/>
  <c r="AB700" i="1"/>
  <c r="AD700" i="1" s="1"/>
  <c r="AA700" i="1"/>
  <c r="AB699" i="1"/>
  <c r="AD699" i="1" s="1"/>
  <c r="AA699" i="1"/>
  <c r="AB698" i="1"/>
  <c r="AD698" i="1" s="1"/>
  <c r="AA698" i="1"/>
  <c r="AB697" i="1"/>
  <c r="AD697" i="1" s="1"/>
  <c r="AA697" i="1"/>
  <c r="AB696" i="1"/>
  <c r="AD696" i="1" s="1"/>
  <c r="AA696" i="1"/>
  <c r="AB695" i="1"/>
  <c r="AD695" i="1" s="1"/>
  <c r="AA695" i="1"/>
  <c r="AB694" i="1"/>
  <c r="AD694" i="1" s="1"/>
  <c r="AA694" i="1"/>
  <c r="AB693" i="1"/>
  <c r="AD693" i="1" s="1"/>
  <c r="AA693" i="1"/>
  <c r="AB692" i="1"/>
  <c r="AD692" i="1" s="1"/>
  <c r="AA692" i="1"/>
  <c r="AB691" i="1"/>
  <c r="AD691" i="1" s="1"/>
  <c r="AA691" i="1"/>
  <c r="AB690" i="1"/>
  <c r="AD690" i="1" s="1"/>
  <c r="AA690" i="1"/>
  <c r="AB689" i="1"/>
  <c r="AD689" i="1" s="1"/>
  <c r="AA689" i="1"/>
  <c r="AB688" i="1"/>
  <c r="AD688" i="1" s="1"/>
  <c r="AA688" i="1"/>
  <c r="AB687" i="1"/>
  <c r="AD687" i="1" s="1"/>
  <c r="AA687" i="1"/>
  <c r="AB686" i="1"/>
  <c r="AD686" i="1" s="1"/>
  <c r="AA686" i="1"/>
  <c r="AB685" i="1"/>
  <c r="AD685" i="1" s="1"/>
  <c r="AA685" i="1"/>
  <c r="AB684" i="1"/>
  <c r="AD684" i="1" s="1"/>
  <c r="AA684" i="1"/>
  <c r="AD683" i="1"/>
  <c r="AD681" i="1"/>
  <c r="AD679" i="1"/>
  <c r="AD676" i="1"/>
  <c r="AB674" i="1"/>
  <c r="AD674" i="1" s="1"/>
  <c r="AA674" i="1"/>
  <c r="AB673" i="1"/>
  <c r="AD673" i="1" s="1"/>
  <c r="AA673" i="1"/>
  <c r="AB672" i="1"/>
  <c r="AD672" i="1" s="1"/>
  <c r="AA672" i="1"/>
  <c r="AB671" i="1"/>
  <c r="AD671" i="1" s="1"/>
  <c r="AA671" i="1"/>
  <c r="AB670" i="1"/>
  <c r="AD670" i="1" s="1"/>
  <c r="AA670" i="1"/>
  <c r="AB669" i="1"/>
  <c r="AD669" i="1" s="1"/>
  <c r="AA669" i="1"/>
  <c r="AB668" i="1"/>
  <c r="AD668" i="1" s="1"/>
  <c r="AA668" i="1"/>
  <c r="AB667" i="1"/>
  <c r="AD667" i="1" s="1"/>
  <c r="AA667" i="1"/>
  <c r="AB666" i="1"/>
  <c r="AD666" i="1" s="1"/>
  <c r="AA666" i="1"/>
  <c r="AB665" i="1"/>
  <c r="AD665" i="1" s="1"/>
  <c r="AA665" i="1"/>
  <c r="AB664" i="1"/>
  <c r="AD664" i="1" s="1"/>
  <c r="AA664" i="1"/>
  <c r="AC663" i="1"/>
  <c r="AB663" i="1"/>
  <c r="AD663" i="1" s="1"/>
  <c r="AA663" i="1"/>
  <c r="AB662" i="1"/>
  <c r="AD662" i="1" s="1"/>
  <c r="AA662" i="1"/>
  <c r="AB661" i="1"/>
  <c r="AC661" i="1" s="1"/>
  <c r="AA661" i="1"/>
  <c r="AB660" i="1"/>
  <c r="AC660" i="1" s="1"/>
  <c r="AA660" i="1"/>
  <c r="AB659" i="1"/>
  <c r="AC659" i="1" s="1"/>
  <c r="AA659" i="1"/>
  <c r="AB658" i="1"/>
  <c r="AC658" i="1" s="1"/>
  <c r="AA658" i="1"/>
  <c r="AB650" i="1"/>
  <c r="AC650" i="1" s="1"/>
  <c r="AA650" i="1"/>
  <c r="AB649" i="1"/>
  <c r="AC649" i="1" s="1"/>
  <c r="AA649" i="1"/>
  <c r="AB648" i="1"/>
  <c r="AC648" i="1" s="1"/>
  <c r="AA648" i="1"/>
  <c r="AB647" i="1"/>
  <c r="AC647" i="1" s="1"/>
  <c r="AA647" i="1"/>
  <c r="AB646" i="1"/>
  <c r="AC646" i="1" s="1"/>
  <c r="AA646" i="1"/>
  <c r="AB645" i="1"/>
  <c r="AC645" i="1" s="1"/>
  <c r="AA645" i="1"/>
  <c r="AB644" i="1"/>
  <c r="AC644" i="1" s="1"/>
  <c r="AA644" i="1"/>
  <c r="AB643" i="1"/>
  <c r="AC643" i="1" s="1"/>
  <c r="AA643" i="1"/>
  <c r="AB642" i="1"/>
  <c r="AC642" i="1" s="1"/>
  <c r="AA642" i="1"/>
  <c r="AB629" i="1"/>
  <c r="AC629" i="1" s="1"/>
  <c r="AA629" i="1"/>
  <c r="AB628" i="1"/>
  <c r="AC628" i="1" s="1"/>
  <c r="AA628" i="1"/>
  <c r="AD620" i="1"/>
  <c r="AD617" i="1"/>
  <c r="AD615" i="1"/>
  <c r="AD613" i="1"/>
  <c r="AD611" i="1"/>
  <c r="AD607" i="1"/>
  <c r="AC564" i="1"/>
  <c r="AB562" i="1"/>
  <c r="AC562" i="1" s="1"/>
  <c r="AA562" i="1"/>
  <c r="AB561" i="1"/>
  <c r="AC561" i="1" s="1"/>
  <c r="AA561" i="1"/>
  <c r="AB560" i="1"/>
  <c r="AC560" i="1" s="1"/>
  <c r="AA560" i="1"/>
  <c r="AB558" i="1"/>
  <c r="AC558" i="1" s="1"/>
  <c r="AA558" i="1"/>
  <c r="AB557" i="1"/>
  <c r="AC557" i="1" s="1"/>
  <c r="AA557" i="1"/>
  <c r="AB556" i="1"/>
  <c r="AC556" i="1" s="1"/>
  <c r="AA556" i="1"/>
  <c r="AB554" i="1"/>
  <c r="AC554" i="1" s="1"/>
  <c r="AA554" i="1"/>
  <c r="AB553" i="1"/>
  <c r="AC553" i="1" s="1"/>
  <c r="AA553" i="1"/>
  <c r="AB552" i="1"/>
  <c r="AC552" i="1" s="1"/>
  <c r="AA552" i="1"/>
  <c r="AB550" i="1"/>
  <c r="AC550" i="1" s="1"/>
  <c r="AA550" i="1"/>
  <c r="AB549" i="1"/>
  <c r="AC549" i="1" s="1"/>
  <c r="AA549" i="1"/>
  <c r="AB548" i="1"/>
  <c r="AC548" i="1" s="1"/>
  <c r="AA548" i="1"/>
  <c r="AB546" i="1"/>
  <c r="AC546" i="1" s="1"/>
  <c r="AA546" i="1"/>
  <c r="AB545" i="1"/>
  <c r="AC545" i="1" s="1"/>
  <c r="AA545" i="1"/>
  <c r="AB544" i="1"/>
  <c r="AC544" i="1" s="1"/>
  <c r="AA544" i="1"/>
  <c r="AB542" i="1"/>
  <c r="AC542" i="1" s="1"/>
  <c r="AA542" i="1"/>
  <c r="AB541" i="1"/>
  <c r="AC541" i="1" s="1"/>
  <c r="AA541" i="1"/>
  <c r="AB540" i="1"/>
  <c r="AC540" i="1" s="1"/>
  <c r="AA540" i="1"/>
  <c r="AB538" i="1"/>
  <c r="AC538" i="1" s="1"/>
  <c r="AA538" i="1"/>
  <c r="AB537" i="1"/>
  <c r="AC537" i="1" s="1"/>
  <c r="AA537" i="1"/>
  <c r="AB536" i="1"/>
  <c r="AC536" i="1" s="1"/>
  <c r="AA536" i="1"/>
  <c r="AB532" i="1"/>
  <c r="AC532" i="1" s="1"/>
  <c r="AA532" i="1"/>
  <c r="AB531" i="1"/>
  <c r="AC531" i="1" s="1"/>
  <c r="AA531" i="1"/>
  <c r="AB530" i="1"/>
  <c r="AC530" i="1" s="1"/>
  <c r="AA530" i="1"/>
  <c r="AB529" i="1"/>
  <c r="AC529" i="1" s="1"/>
  <c r="AA529" i="1"/>
  <c r="AB528" i="1"/>
  <c r="AC528" i="1" s="1"/>
  <c r="AA528" i="1"/>
  <c r="AB527" i="1"/>
  <c r="AC527" i="1" s="1"/>
  <c r="AA527" i="1"/>
  <c r="AB526" i="1"/>
  <c r="AC526" i="1" s="1"/>
  <c r="AA526" i="1"/>
  <c r="AB525" i="1"/>
  <c r="AC525" i="1" s="1"/>
  <c r="AA525" i="1"/>
  <c r="AB524" i="1"/>
  <c r="AC524" i="1" s="1"/>
  <c r="AA524" i="1"/>
  <c r="AB523" i="1"/>
  <c r="AC523" i="1" s="1"/>
  <c r="AA523" i="1"/>
  <c r="AB522" i="1"/>
  <c r="AC522" i="1" s="1"/>
  <c r="AA522" i="1"/>
  <c r="AB521" i="1"/>
  <c r="AC521" i="1" s="1"/>
  <c r="AA521" i="1"/>
  <c r="AB520" i="1"/>
  <c r="AC520" i="1" s="1"/>
  <c r="AA520" i="1"/>
  <c r="AB519" i="1"/>
  <c r="AC519" i="1" s="1"/>
  <c r="AA519" i="1"/>
  <c r="AB518" i="1"/>
  <c r="AC518" i="1" s="1"/>
  <c r="AA518" i="1"/>
  <c r="AB517" i="1"/>
  <c r="AC517" i="1" s="1"/>
  <c r="AA517" i="1"/>
  <c r="AB516" i="1"/>
  <c r="AC516" i="1" s="1"/>
  <c r="AA516" i="1"/>
  <c r="AB515" i="1"/>
  <c r="AC515" i="1" s="1"/>
  <c r="AA515" i="1"/>
  <c r="AB514" i="1"/>
  <c r="AC514" i="1" s="1"/>
  <c r="AA514" i="1"/>
  <c r="AB513" i="1"/>
  <c r="AC513" i="1" s="1"/>
  <c r="AA513" i="1"/>
  <c r="AB512" i="1"/>
  <c r="AC512" i="1" s="1"/>
  <c r="AA512" i="1"/>
  <c r="AB511" i="1"/>
  <c r="AC511" i="1" s="1"/>
  <c r="AA511" i="1"/>
  <c r="AB510" i="1"/>
  <c r="AC510" i="1" s="1"/>
  <c r="AA510" i="1"/>
  <c r="AB509" i="1"/>
  <c r="AC509" i="1" s="1"/>
  <c r="AA509" i="1"/>
  <c r="AB508" i="1"/>
  <c r="AC508" i="1" s="1"/>
  <c r="AA508" i="1"/>
  <c r="AB507" i="1"/>
  <c r="AC507" i="1" s="1"/>
  <c r="AA507" i="1"/>
  <c r="AB506" i="1"/>
  <c r="AC506" i="1" s="1"/>
  <c r="AA506" i="1"/>
  <c r="AB505" i="1"/>
  <c r="AC505" i="1" s="1"/>
  <c r="AA505" i="1"/>
  <c r="AB504" i="1"/>
  <c r="AC504" i="1" s="1"/>
  <c r="AA504" i="1"/>
  <c r="AB503" i="1"/>
  <c r="AC503" i="1" s="1"/>
  <c r="AA503" i="1"/>
  <c r="AB502" i="1"/>
  <c r="AC502" i="1" s="1"/>
  <c r="AA502" i="1"/>
  <c r="AB501" i="1"/>
  <c r="AC501" i="1" s="1"/>
  <c r="AA501" i="1"/>
  <c r="AB500" i="1"/>
  <c r="AC500" i="1" s="1"/>
  <c r="AA500" i="1"/>
  <c r="AB499" i="1"/>
  <c r="AC499" i="1" s="1"/>
  <c r="AA499" i="1"/>
  <c r="AB498" i="1"/>
  <c r="AC498" i="1" s="1"/>
  <c r="AA498" i="1"/>
  <c r="AB497" i="1"/>
  <c r="AC497" i="1" s="1"/>
  <c r="AA497" i="1"/>
  <c r="AB496" i="1"/>
  <c r="AC496" i="1" s="1"/>
  <c r="AA496" i="1"/>
  <c r="AB495" i="1"/>
  <c r="AC495" i="1" s="1"/>
  <c r="AA495" i="1"/>
  <c r="AB494" i="1"/>
  <c r="AC494" i="1" s="1"/>
  <c r="AA494" i="1"/>
  <c r="AB493" i="1"/>
  <c r="AC493" i="1" s="1"/>
  <c r="AA493" i="1"/>
  <c r="AB492" i="1"/>
  <c r="AC492" i="1" s="1"/>
  <c r="AA492" i="1"/>
  <c r="AB491" i="1"/>
  <c r="AC491" i="1" s="1"/>
  <c r="AA491" i="1"/>
  <c r="AB490" i="1"/>
  <c r="AC490" i="1" s="1"/>
  <c r="AA490" i="1"/>
  <c r="AB489" i="1"/>
  <c r="AC489" i="1" s="1"/>
  <c r="AA489" i="1"/>
  <c r="AB488" i="1"/>
  <c r="AC488" i="1" s="1"/>
  <c r="AA488" i="1"/>
  <c r="AB487" i="1"/>
  <c r="AC487" i="1" s="1"/>
  <c r="AA487" i="1"/>
  <c r="AB486" i="1"/>
  <c r="AC486" i="1" s="1"/>
  <c r="AA486" i="1"/>
  <c r="AB485" i="1"/>
  <c r="AC485" i="1" s="1"/>
  <c r="AA485" i="1"/>
  <c r="AB484" i="1"/>
  <c r="AC484" i="1" s="1"/>
  <c r="AA484" i="1"/>
  <c r="AB483" i="1"/>
  <c r="AC483" i="1" s="1"/>
  <c r="AA483" i="1"/>
  <c r="AB482" i="1"/>
  <c r="AC482" i="1" s="1"/>
  <c r="AA482" i="1"/>
  <c r="AB481" i="1"/>
  <c r="AC481" i="1" s="1"/>
  <c r="AA481" i="1"/>
  <c r="AB480" i="1"/>
  <c r="AC480" i="1" s="1"/>
  <c r="AA480" i="1"/>
  <c r="AB479" i="1"/>
  <c r="AC479" i="1" s="1"/>
  <c r="AA479" i="1"/>
  <c r="AB478" i="1"/>
  <c r="AC478" i="1" s="1"/>
  <c r="AA478" i="1"/>
  <c r="AB477" i="1"/>
  <c r="AC477" i="1" s="1"/>
  <c r="AA477" i="1"/>
  <c r="AB476" i="1"/>
  <c r="AC476" i="1" s="1"/>
  <c r="AA476" i="1"/>
  <c r="AB475" i="1"/>
  <c r="AC475" i="1" s="1"/>
  <c r="AA475" i="1"/>
  <c r="AB474" i="1"/>
  <c r="AC474" i="1" s="1"/>
  <c r="AA474" i="1"/>
  <c r="AB473" i="1"/>
  <c r="AC473" i="1" s="1"/>
  <c r="AA473" i="1"/>
  <c r="AB472" i="1"/>
  <c r="AC472" i="1" s="1"/>
  <c r="AA472" i="1"/>
  <c r="AB471" i="1"/>
  <c r="AC471" i="1" s="1"/>
  <c r="AA471" i="1"/>
  <c r="AB470" i="1"/>
  <c r="AC470" i="1" s="1"/>
  <c r="AA470" i="1"/>
  <c r="AB469" i="1"/>
  <c r="AC469" i="1" s="1"/>
  <c r="AA469" i="1"/>
  <c r="AB468" i="1"/>
  <c r="AC468" i="1" s="1"/>
  <c r="AA468" i="1"/>
  <c r="AB467" i="1"/>
  <c r="AC467" i="1" s="1"/>
  <c r="AA467" i="1"/>
  <c r="AB466" i="1"/>
  <c r="AC466" i="1" s="1"/>
  <c r="AA466" i="1"/>
  <c r="AB465" i="1"/>
  <c r="AC465" i="1" s="1"/>
  <c r="AA465" i="1"/>
  <c r="AB464" i="1"/>
  <c r="AC464" i="1" s="1"/>
  <c r="AA464" i="1"/>
  <c r="AB463" i="1"/>
  <c r="AC463" i="1" s="1"/>
  <c r="AA463" i="1"/>
  <c r="AB462" i="1"/>
  <c r="AC462" i="1" s="1"/>
  <c r="AA462" i="1"/>
  <c r="AB461" i="1"/>
  <c r="AC461" i="1" s="1"/>
  <c r="AA461" i="1"/>
  <c r="AB460" i="1"/>
  <c r="AC460" i="1" s="1"/>
  <c r="AA460" i="1"/>
  <c r="AB459" i="1"/>
  <c r="AC459" i="1" s="1"/>
  <c r="AA459" i="1"/>
  <c r="AB458" i="1"/>
  <c r="AC458" i="1" s="1"/>
  <c r="AA458" i="1"/>
  <c r="AB457" i="1"/>
  <c r="AC457" i="1" s="1"/>
  <c r="AA457" i="1"/>
  <c r="AB456" i="1"/>
  <c r="AC456" i="1" s="1"/>
  <c r="AA456" i="1"/>
  <c r="AB455" i="1"/>
  <c r="AC455" i="1" s="1"/>
  <c r="AA455" i="1"/>
  <c r="AB454" i="1"/>
  <c r="AC454" i="1" s="1"/>
  <c r="AA454" i="1"/>
  <c r="AB453" i="1"/>
  <c r="AC453" i="1" s="1"/>
  <c r="AA453" i="1"/>
  <c r="AB452" i="1"/>
  <c r="AC452" i="1" s="1"/>
  <c r="AA452" i="1"/>
  <c r="AB451" i="1"/>
  <c r="AC451" i="1" s="1"/>
  <c r="AA451" i="1"/>
  <c r="AB450" i="1"/>
  <c r="AC450" i="1" s="1"/>
  <c r="AA450" i="1"/>
  <c r="AB449" i="1"/>
  <c r="AC449" i="1" s="1"/>
  <c r="AA449" i="1"/>
  <c r="AB448" i="1"/>
  <c r="AC448" i="1" s="1"/>
  <c r="AA448" i="1"/>
  <c r="AB447" i="1"/>
  <c r="AC447" i="1" s="1"/>
  <c r="AA447" i="1"/>
  <c r="AB446" i="1"/>
  <c r="AC446" i="1" s="1"/>
  <c r="AA446" i="1"/>
  <c r="AB445" i="1"/>
  <c r="AC445" i="1" s="1"/>
  <c r="AA445" i="1"/>
  <c r="AB444" i="1"/>
  <c r="AC444" i="1" s="1"/>
  <c r="AA444" i="1"/>
  <c r="AB443" i="1"/>
  <c r="AC443" i="1" s="1"/>
  <c r="AA443" i="1"/>
  <c r="AB442" i="1"/>
  <c r="AC442" i="1" s="1"/>
  <c r="AA442" i="1"/>
  <c r="AB441" i="1"/>
  <c r="AC441" i="1" s="1"/>
  <c r="AA441" i="1"/>
  <c r="AB440" i="1"/>
  <c r="AC440" i="1" s="1"/>
  <c r="AA440" i="1"/>
  <c r="AB439" i="1"/>
  <c r="AC439" i="1" s="1"/>
  <c r="AA439" i="1"/>
  <c r="AB438" i="1"/>
  <c r="AC438" i="1" s="1"/>
  <c r="AA438" i="1"/>
  <c r="AB437" i="1"/>
  <c r="AC437" i="1" s="1"/>
  <c r="AA437" i="1"/>
  <c r="AB436" i="1"/>
  <c r="AC436" i="1" s="1"/>
  <c r="AA436" i="1"/>
  <c r="AB435" i="1"/>
  <c r="AD435" i="1" s="1"/>
  <c r="AA435" i="1"/>
  <c r="AB434" i="1"/>
  <c r="AD434" i="1" s="1"/>
  <c r="AA434" i="1"/>
  <c r="AB433" i="1"/>
  <c r="AD433" i="1" s="1"/>
  <c r="AA433" i="1"/>
  <c r="AB432" i="1"/>
  <c r="AD432" i="1" s="1"/>
  <c r="AA432" i="1"/>
  <c r="AB431" i="1"/>
  <c r="AD431" i="1" s="1"/>
  <c r="AA431" i="1"/>
  <c r="AB430" i="1"/>
  <c r="AD430" i="1" s="1"/>
  <c r="AA430" i="1"/>
  <c r="AB429" i="1"/>
  <c r="AD429" i="1" s="1"/>
  <c r="AA429" i="1"/>
  <c r="AB428" i="1"/>
  <c r="AD428" i="1" s="1"/>
  <c r="AA428" i="1"/>
  <c r="AB427" i="1"/>
  <c r="AD427" i="1" s="1"/>
  <c r="AA427" i="1"/>
  <c r="AB426" i="1"/>
  <c r="AD426" i="1" s="1"/>
  <c r="AA426" i="1"/>
  <c r="AB425" i="1"/>
  <c r="AD425" i="1" s="1"/>
  <c r="AA425" i="1"/>
  <c r="AB424" i="1"/>
  <c r="AD424" i="1" s="1"/>
  <c r="AA424" i="1"/>
  <c r="AB423" i="1"/>
  <c r="AD423" i="1" s="1"/>
  <c r="AA423" i="1"/>
  <c r="AB422" i="1"/>
  <c r="AD422" i="1" s="1"/>
  <c r="AA422" i="1"/>
  <c r="AB421" i="1"/>
  <c r="AD421" i="1" s="1"/>
  <c r="AA421" i="1"/>
  <c r="AB420" i="1"/>
  <c r="AD420" i="1" s="1"/>
  <c r="AA420" i="1"/>
  <c r="AD416" i="1"/>
  <c r="AD410" i="1"/>
  <c r="AD408" i="1"/>
  <c r="AD406" i="1"/>
  <c r="AB402" i="1"/>
  <c r="AD402" i="1" s="1"/>
  <c r="AA402" i="1"/>
  <c r="AB401" i="1"/>
  <c r="AD401" i="1" s="1"/>
  <c r="AA401" i="1"/>
  <c r="AB400" i="1"/>
  <c r="AD400" i="1" s="1"/>
  <c r="AA400" i="1"/>
  <c r="AB399" i="1"/>
  <c r="AD399" i="1" s="1"/>
  <c r="AA399" i="1"/>
  <c r="AB398" i="1"/>
  <c r="AD398" i="1" s="1"/>
  <c r="AA398" i="1"/>
  <c r="AB397" i="1"/>
  <c r="AD397" i="1" s="1"/>
  <c r="AA397" i="1"/>
  <c r="AB396" i="1"/>
  <c r="AD396" i="1" s="1"/>
  <c r="AA396" i="1"/>
  <c r="AB395" i="1"/>
  <c r="AD395" i="1" s="1"/>
  <c r="AA395" i="1"/>
  <c r="AB394" i="1"/>
  <c r="AD394" i="1" s="1"/>
  <c r="AA394" i="1"/>
  <c r="AB393" i="1"/>
  <c r="AD393" i="1" s="1"/>
  <c r="AA393" i="1"/>
  <c r="AB392" i="1"/>
  <c r="AD392" i="1" s="1"/>
  <c r="AA392" i="1"/>
  <c r="AB391" i="1"/>
  <c r="AD391" i="1" s="1"/>
  <c r="AA391" i="1"/>
  <c r="AB389" i="1"/>
  <c r="AD389" i="1" s="1"/>
  <c r="AA389" i="1"/>
  <c r="AB388" i="1"/>
  <c r="AD388" i="1" s="1"/>
  <c r="AA388" i="1"/>
  <c r="AB387" i="1"/>
  <c r="AD387" i="1" s="1"/>
  <c r="AA387" i="1"/>
  <c r="AC386" i="1"/>
  <c r="AB386" i="1"/>
  <c r="AD386" i="1" s="1"/>
  <c r="AA386" i="1"/>
  <c r="AB385" i="1"/>
  <c r="AD385" i="1" s="1"/>
  <c r="AA385" i="1"/>
  <c r="AB384" i="1"/>
  <c r="AD384" i="1" s="1"/>
  <c r="AA384" i="1"/>
  <c r="AB383" i="1"/>
  <c r="AD383" i="1" s="1"/>
  <c r="AA383" i="1"/>
  <c r="AB382" i="1"/>
  <c r="AD382" i="1" s="1"/>
  <c r="AA382" i="1"/>
  <c r="AB381" i="1"/>
  <c r="AD381" i="1" s="1"/>
  <c r="AA381" i="1"/>
  <c r="AB380" i="1"/>
  <c r="AD380" i="1" s="1"/>
  <c r="AA380" i="1"/>
  <c r="AB379" i="1"/>
  <c r="AD379" i="1" s="1"/>
  <c r="AA379" i="1"/>
  <c r="AB378" i="1"/>
  <c r="AD378" i="1" s="1"/>
  <c r="AA378" i="1"/>
  <c r="AB377" i="1"/>
  <c r="AD377" i="1" s="1"/>
  <c r="AA377" i="1"/>
  <c r="AB376" i="1"/>
  <c r="AD376" i="1" s="1"/>
  <c r="AA376" i="1"/>
  <c r="AB375" i="1"/>
  <c r="AD375" i="1" s="1"/>
  <c r="AA375" i="1"/>
  <c r="AB374" i="1"/>
  <c r="AD374" i="1" s="1"/>
  <c r="AA374" i="1"/>
  <c r="AB373" i="1"/>
  <c r="AD373" i="1" s="1"/>
  <c r="AA373" i="1"/>
  <c r="AB372" i="1"/>
  <c r="AD372" i="1" s="1"/>
  <c r="AA372" i="1"/>
  <c r="AB371" i="1"/>
  <c r="AD371" i="1" s="1"/>
  <c r="AA371" i="1"/>
  <c r="AB370" i="1"/>
  <c r="AD370" i="1" s="1"/>
  <c r="AA370" i="1"/>
  <c r="AB368" i="1"/>
  <c r="AD368" i="1" s="1"/>
  <c r="AA368" i="1"/>
  <c r="AB367" i="1"/>
  <c r="AD367" i="1" s="1"/>
  <c r="AA367" i="1"/>
  <c r="AB366" i="1"/>
  <c r="AD366" i="1" s="1"/>
  <c r="AA366" i="1"/>
  <c r="AB365" i="1"/>
  <c r="AD365" i="1" s="1"/>
  <c r="AA365" i="1"/>
  <c r="AB364" i="1"/>
  <c r="AD364" i="1" s="1"/>
  <c r="AA364" i="1"/>
  <c r="AB363" i="1"/>
  <c r="AC363" i="1" s="1"/>
  <c r="AA363" i="1"/>
  <c r="AB362" i="1"/>
  <c r="AC362" i="1" s="1"/>
  <c r="AA362" i="1"/>
  <c r="AB361" i="1"/>
  <c r="AC361" i="1" s="1"/>
  <c r="AA361" i="1"/>
  <c r="AB360" i="1"/>
  <c r="AC360" i="1" s="1"/>
  <c r="AA360" i="1"/>
  <c r="AB359" i="1"/>
  <c r="AC359" i="1" s="1"/>
  <c r="AA359" i="1"/>
  <c r="AB358" i="1"/>
  <c r="AC358" i="1" s="1"/>
  <c r="AA358" i="1"/>
  <c r="AB357" i="1"/>
  <c r="AC357" i="1" s="1"/>
  <c r="AA357" i="1"/>
  <c r="AB356" i="1"/>
  <c r="AC356" i="1" s="1"/>
  <c r="AA356" i="1"/>
  <c r="AB355" i="1"/>
  <c r="AC355" i="1" s="1"/>
  <c r="AA355" i="1"/>
  <c r="AB354" i="1"/>
  <c r="AC354" i="1" s="1"/>
  <c r="AA354" i="1"/>
  <c r="AB353" i="1"/>
  <c r="AC353" i="1" s="1"/>
  <c r="AA353" i="1"/>
  <c r="AB352" i="1"/>
  <c r="AC352" i="1" s="1"/>
  <c r="AA352" i="1"/>
  <c r="AB351" i="1"/>
  <c r="AC351" i="1" s="1"/>
  <c r="AA351" i="1"/>
  <c r="AB349" i="1"/>
  <c r="AC349" i="1" s="1"/>
  <c r="AA349" i="1"/>
  <c r="AB348" i="1"/>
  <c r="AC348" i="1" s="1"/>
  <c r="AA348" i="1"/>
  <c r="AB347" i="1"/>
  <c r="AC347" i="1" s="1"/>
  <c r="AA347" i="1"/>
  <c r="AB346" i="1"/>
  <c r="AC346" i="1" s="1"/>
  <c r="AA346" i="1"/>
  <c r="AB345" i="1"/>
  <c r="AC345" i="1" s="1"/>
  <c r="AA345" i="1"/>
  <c r="AB344" i="1"/>
  <c r="AC344" i="1" s="1"/>
  <c r="AA344" i="1"/>
  <c r="AB343" i="1"/>
  <c r="AC343" i="1" s="1"/>
  <c r="AA343" i="1"/>
  <c r="AB342" i="1"/>
  <c r="AC342" i="1" s="1"/>
  <c r="AA342" i="1"/>
  <c r="AB341" i="1"/>
  <c r="AC341" i="1" s="1"/>
  <c r="AA341" i="1"/>
  <c r="AB340" i="1"/>
  <c r="AC340" i="1" s="1"/>
  <c r="AA340" i="1"/>
  <c r="AB339" i="1"/>
  <c r="AC339" i="1" s="1"/>
  <c r="AA339" i="1"/>
  <c r="AB338" i="1"/>
  <c r="AC338" i="1" s="1"/>
  <c r="AA338" i="1"/>
  <c r="AB337" i="1"/>
  <c r="AC337" i="1" s="1"/>
  <c r="AA337" i="1"/>
  <c r="AB335" i="1"/>
  <c r="AC335" i="1" s="1"/>
  <c r="AA335" i="1"/>
  <c r="AB334" i="1"/>
  <c r="AC334" i="1" s="1"/>
  <c r="AA334" i="1"/>
  <c r="AB333" i="1"/>
  <c r="AC333" i="1" s="1"/>
  <c r="AA333" i="1"/>
  <c r="AB332" i="1"/>
  <c r="AC332" i="1" s="1"/>
  <c r="AA332" i="1"/>
  <c r="AB331" i="1"/>
  <c r="AC331" i="1" s="1"/>
  <c r="AA331" i="1"/>
  <c r="AB330" i="1"/>
  <c r="AC330" i="1" s="1"/>
  <c r="AA330" i="1"/>
  <c r="AB329" i="1"/>
  <c r="AC329" i="1" s="1"/>
  <c r="AA329" i="1"/>
  <c r="AB326" i="1"/>
  <c r="AC326" i="1" s="1"/>
  <c r="AA326" i="1"/>
  <c r="AB325" i="1"/>
  <c r="AC325" i="1" s="1"/>
  <c r="AA325" i="1"/>
  <c r="AB324" i="1"/>
  <c r="AC324" i="1" s="1"/>
  <c r="AA324" i="1"/>
  <c r="AB323" i="1"/>
  <c r="AC323" i="1" s="1"/>
  <c r="AA323" i="1"/>
  <c r="AB322" i="1"/>
  <c r="AC322" i="1" s="1"/>
  <c r="AA322" i="1"/>
  <c r="AB321" i="1"/>
  <c r="AC321" i="1" s="1"/>
  <c r="AA321" i="1"/>
  <c r="AB320" i="1"/>
  <c r="AC320" i="1" s="1"/>
  <c r="AA320" i="1"/>
  <c r="AB319" i="1"/>
  <c r="AC319" i="1" s="1"/>
  <c r="AA319" i="1"/>
  <c r="AB318" i="1"/>
  <c r="AC318" i="1" s="1"/>
  <c r="AA318" i="1"/>
  <c r="AB317" i="1"/>
  <c r="AC317" i="1" s="1"/>
  <c r="AA317" i="1"/>
  <c r="AB316" i="1"/>
  <c r="AC316" i="1" s="1"/>
  <c r="AA316" i="1"/>
  <c r="AB315" i="1"/>
  <c r="AC315" i="1" s="1"/>
  <c r="AA315" i="1"/>
  <c r="AB314" i="1"/>
  <c r="AC314" i="1" s="1"/>
  <c r="AA314" i="1"/>
  <c r="AB313" i="1"/>
  <c r="AC313" i="1" s="1"/>
  <c r="AA313" i="1"/>
  <c r="AB312" i="1"/>
  <c r="AC312" i="1" s="1"/>
  <c r="AA312" i="1"/>
  <c r="AB311" i="1"/>
  <c r="AC311" i="1" s="1"/>
  <c r="AA311" i="1"/>
  <c r="AB310" i="1"/>
  <c r="AC310" i="1" s="1"/>
  <c r="AA310" i="1"/>
  <c r="AB309" i="1"/>
  <c r="AC309" i="1" s="1"/>
  <c r="AA309" i="1"/>
  <c r="AB308" i="1"/>
  <c r="AC308" i="1" s="1"/>
  <c r="AA308" i="1"/>
  <c r="AB307" i="1"/>
  <c r="AC307" i="1" s="1"/>
  <c r="AA307" i="1"/>
  <c r="AB306" i="1"/>
  <c r="AC306" i="1" s="1"/>
  <c r="AA306" i="1"/>
  <c r="AB305" i="1"/>
  <c r="AC305" i="1" s="1"/>
  <c r="AA305" i="1"/>
  <c r="AB304" i="1"/>
  <c r="AC304" i="1" s="1"/>
  <c r="AA304" i="1"/>
  <c r="AB303" i="1"/>
  <c r="AC303" i="1" s="1"/>
  <c r="AA303" i="1"/>
  <c r="AB302" i="1"/>
  <c r="AC302" i="1" s="1"/>
  <c r="AA302" i="1"/>
  <c r="AB301" i="1"/>
  <c r="AC301" i="1" s="1"/>
  <c r="AA301" i="1"/>
  <c r="AB300" i="1"/>
  <c r="AC300" i="1" s="1"/>
  <c r="AA300" i="1"/>
  <c r="AB299" i="1"/>
  <c r="AC299" i="1" s="1"/>
  <c r="AA299" i="1"/>
  <c r="AB298" i="1"/>
  <c r="AC298" i="1" s="1"/>
  <c r="AA298" i="1"/>
  <c r="AB297" i="1"/>
  <c r="AC297" i="1" s="1"/>
  <c r="AA297" i="1"/>
  <c r="AB296" i="1"/>
  <c r="AC296" i="1" s="1"/>
  <c r="AA296" i="1"/>
  <c r="AB295" i="1"/>
  <c r="AC295" i="1" s="1"/>
  <c r="AA295" i="1"/>
  <c r="AB294" i="1"/>
  <c r="AC294" i="1" s="1"/>
  <c r="AA294" i="1"/>
  <c r="AB293" i="1"/>
  <c r="AC293" i="1" s="1"/>
  <c r="AA293" i="1"/>
  <c r="AB292" i="1"/>
  <c r="AC292" i="1" s="1"/>
  <c r="AA292" i="1"/>
  <c r="AB291" i="1"/>
  <c r="AC291" i="1" s="1"/>
  <c r="AA291" i="1"/>
  <c r="AB290" i="1"/>
  <c r="AC290" i="1" s="1"/>
  <c r="AA290" i="1"/>
  <c r="AB289" i="1"/>
  <c r="AC289" i="1" s="1"/>
  <c r="AA289" i="1"/>
  <c r="AB288" i="1"/>
  <c r="AC288" i="1" s="1"/>
  <c r="AA288" i="1"/>
  <c r="AB287" i="1"/>
  <c r="AC287" i="1" s="1"/>
  <c r="AA287" i="1"/>
  <c r="AB286" i="1"/>
  <c r="AC286" i="1" s="1"/>
  <c r="AA286" i="1"/>
  <c r="AB285" i="1"/>
  <c r="AC285" i="1" s="1"/>
  <c r="AA285" i="1"/>
  <c r="AB284" i="1"/>
  <c r="AC284" i="1" s="1"/>
  <c r="AA284" i="1"/>
  <c r="AB283" i="1"/>
  <c r="AC283" i="1" s="1"/>
  <c r="AA283" i="1"/>
  <c r="AB282" i="1"/>
  <c r="AC282" i="1" s="1"/>
  <c r="AA282" i="1"/>
  <c r="AB281" i="1"/>
  <c r="AC281" i="1" s="1"/>
  <c r="AA281" i="1"/>
  <c r="AB280" i="1"/>
  <c r="AA280" i="1"/>
  <c r="AB279" i="1"/>
  <c r="AC279" i="1" s="1"/>
  <c r="AA279" i="1"/>
  <c r="AB278" i="1"/>
  <c r="AC278" i="1" s="1"/>
  <c r="AA278" i="1"/>
  <c r="AB277" i="1"/>
  <c r="AC277" i="1" s="1"/>
  <c r="AA277" i="1"/>
  <c r="AB276" i="1"/>
  <c r="AC276" i="1" s="1"/>
  <c r="AA276" i="1"/>
  <c r="AB275" i="1"/>
  <c r="AC275" i="1" s="1"/>
  <c r="AA275" i="1"/>
  <c r="AB274" i="1"/>
  <c r="AC274" i="1" s="1"/>
  <c r="AA274" i="1"/>
  <c r="AB273" i="1"/>
  <c r="AC273" i="1" s="1"/>
  <c r="AA273" i="1"/>
  <c r="AB272" i="1"/>
  <c r="AC272" i="1" s="1"/>
  <c r="AA272" i="1"/>
  <c r="AB271" i="1"/>
  <c r="AC271" i="1" s="1"/>
  <c r="AA271" i="1"/>
  <c r="AB270" i="1"/>
  <c r="AC270" i="1" s="1"/>
  <c r="AA270" i="1"/>
  <c r="AB269" i="1"/>
  <c r="AC269" i="1" s="1"/>
  <c r="AA269" i="1"/>
  <c r="AB268" i="1"/>
  <c r="AC268" i="1" s="1"/>
  <c r="AA268" i="1"/>
  <c r="AB267" i="1"/>
  <c r="AC267" i="1" s="1"/>
  <c r="AA267" i="1"/>
  <c r="AB266" i="1"/>
  <c r="AC266" i="1" s="1"/>
  <c r="AA266" i="1"/>
  <c r="AB264" i="1"/>
  <c r="AC264" i="1" s="1"/>
  <c r="AA264" i="1"/>
  <c r="AB263" i="1"/>
  <c r="AC263" i="1" s="1"/>
  <c r="AA263" i="1"/>
  <c r="AB262" i="1"/>
  <c r="AC262" i="1" s="1"/>
  <c r="AA262" i="1"/>
  <c r="AB261" i="1"/>
  <c r="AC261" i="1" s="1"/>
  <c r="AA261" i="1"/>
  <c r="AB260" i="1"/>
  <c r="AC260" i="1" s="1"/>
  <c r="AA260" i="1"/>
  <c r="AB259" i="1"/>
  <c r="AC259" i="1" s="1"/>
  <c r="AA259" i="1"/>
  <c r="AB258" i="1"/>
  <c r="AC258" i="1" s="1"/>
  <c r="AA258" i="1"/>
  <c r="AB257" i="1"/>
  <c r="AC257" i="1" s="1"/>
  <c r="AA257" i="1"/>
  <c r="AB256" i="1"/>
  <c r="AC256" i="1" s="1"/>
  <c r="AA256" i="1"/>
  <c r="AB254" i="1"/>
  <c r="AC254" i="1" s="1"/>
  <c r="AA254" i="1"/>
  <c r="AB253" i="1"/>
  <c r="AC253" i="1" s="1"/>
  <c r="AA253" i="1"/>
  <c r="AB252" i="1"/>
  <c r="AC252" i="1" s="1"/>
  <c r="AA252" i="1"/>
  <c r="AB251" i="1"/>
  <c r="AC251" i="1" s="1"/>
  <c r="AA251" i="1"/>
  <c r="AB250" i="1"/>
  <c r="AC250" i="1" s="1"/>
  <c r="AA250" i="1"/>
  <c r="AB249" i="1"/>
  <c r="AC249" i="1" s="1"/>
  <c r="AA249" i="1"/>
  <c r="AB248" i="1"/>
  <c r="AC248" i="1" s="1"/>
  <c r="AA248" i="1"/>
  <c r="AB247" i="1"/>
  <c r="AC247" i="1" s="1"/>
  <c r="AA247" i="1"/>
  <c r="AB246" i="1"/>
  <c r="AC246" i="1" s="1"/>
  <c r="AA246" i="1"/>
  <c r="AB245" i="1"/>
  <c r="AC245" i="1" s="1"/>
  <c r="AA245" i="1"/>
  <c r="AB244" i="1"/>
  <c r="AC244" i="1" s="1"/>
  <c r="AA244" i="1"/>
  <c r="AB243" i="1"/>
  <c r="AC243" i="1" s="1"/>
  <c r="AA243" i="1"/>
  <c r="AB242" i="1"/>
  <c r="AC242" i="1" s="1"/>
  <c r="AA242" i="1"/>
  <c r="AB241" i="1"/>
  <c r="AC241" i="1" s="1"/>
  <c r="AA241" i="1"/>
  <c r="AB240" i="1"/>
  <c r="AC240" i="1" s="1"/>
  <c r="AA240" i="1"/>
  <c r="AB239" i="1"/>
  <c r="AC239" i="1" s="1"/>
  <c r="AA239" i="1"/>
  <c r="AB238" i="1"/>
  <c r="AC238" i="1" s="1"/>
  <c r="AA238" i="1"/>
  <c r="AB237" i="1"/>
  <c r="AC237" i="1" s="1"/>
  <c r="AA237" i="1"/>
  <c r="AB236" i="1"/>
  <c r="AC236" i="1" s="1"/>
  <c r="AA236" i="1"/>
  <c r="AB235" i="1"/>
  <c r="AC235" i="1" s="1"/>
  <c r="AA235" i="1"/>
  <c r="AB234" i="1"/>
  <c r="AC234" i="1" s="1"/>
  <c r="AA234" i="1"/>
  <c r="AB232" i="1"/>
  <c r="AC232" i="1" s="1"/>
  <c r="AA232" i="1"/>
  <c r="AB231" i="1"/>
  <c r="AC231" i="1" s="1"/>
  <c r="AA231" i="1"/>
  <c r="AB230" i="1"/>
  <c r="AC230" i="1" s="1"/>
  <c r="AA230" i="1"/>
  <c r="AB229" i="1"/>
  <c r="AC229" i="1" s="1"/>
  <c r="AA229" i="1"/>
  <c r="AB228" i="1"/>
  <c r="AC228" i="1" s="1"/>
  <c r="AA228" i="1"/>
  <c r="AB227" i="1"/>
  <c r="AC227" i="1" s="1"/>
  <c r="AA227" i="1"/>
  <c r="AB226" i="1"/>
  <c r="AC226" i="1" s="1"/>
  <c r="AA226" i="1"/>
  <c r="AB225" i="1"/>
  <c r="AC225" i="1" s="1"/>
  <c r="AA225" i="1"/>
  <c r="AB222" i="1"/>
  <c r="AC222" i="1" s="1"/>
  <c r="AA222" i="1"/>
  <c r="AB221" i="1"/>
  <c r="AC221" i="1" s="1"/>
  <c r="AA221" i="1"/>
  <c r="AB220" i="1"/>
  <c r="AC220" i="1" s="1"/>
  <c r="AA220" i="1"/>
  <c r="AB219" i="1"/>
  <c r="AC219" i="1" s="1"/>
  <c r="AA219" i="1"/>
  <c r="AB218" i="1"/>
  <c r="AC218" i="1" s="1"/>
  <c r="AA218" i="1"/>
  <c r="AB217" i="1"/>
  <c r="AC217" i="1" s="1"/>
  <c r="AA217" i="1"/>
  <c r="AB216" i="1"/>
  <c r="AC216" i="1" s="1"/>
  <c r="AA216" i="1"/>
  <c r="AB215" i="1"/>
  <c r="AC215" i="1" s="1"/>
  <c r="AA215" i="1"/>
  <c r="AB213" i="1"/>
  <c r="AC213" i="1" s="1"/>
  <c r="AA213" i="1"/>
  <c r="AB212" i="1"/>
  <c r="AC212" i="1" s="1"/>
  <c r="AA212" i="1"/>
  <c r="AB211" i="1"/>
  <c r="AC211" i="1" s="1"/>
  <c r="AA211" i="1"/>
  <c r="AB210" i="1"/>
  <c r="AC210" i="1" s="1"/>
  <c r="AA210" i="1"/>
  <c r="AB209" i="1"/>
  <c r="AC209" i="1" s="1"/>
  <c r="AA209" i="1"/>
  <c r="AB208" i="1"/>
  <c r="AC208" i="1" s="1"/>
  <c r="AA208" i="1"/>
  <c r="AB207" i="1"/>
  <c r="AC207" i="1" s="1"/>
  <c r="AA207" i="1"/>
  <c r="AB206" i="1"/>
  <c r="AC206" i="1" s="1"/>
  <c r="AA206" i="1"/>
  <c r="AB205" i="1"/>
  <c r="AC205" i="1" s="1"/>
  <c r="AA205" i="1"/>
  <c r="AB204" i="1"/>
  <c r="AC204" i="1" s="1"/>
  <c r="AA204" i="1"/>
  <c r="AB203" i="1"/>
  <c r="AC203" i="1" s="1"/>
  <c r="AA203" i="1"/>
  <c r="AB200" i="1"/>
  <c r="AC200" i="1" s="1"/>
  <c r="AA200" i="1"/>
  <c r="AB199" i="1"/>
  <c r="AC199" i="1" s="1"/>
  <c r="AA199" i="1"/>
  <c r="AB198" i="1"/>
  <c r="AC198" i="1" s="1"/>
  <c r="AA198" i="1"/>
  <c r="AB197" i="1"/>
  <c r="AC197" i="1" s="1"/>
  <c r="AA197" i="1"/>
  <c r="AB195" i="1"/>
  <c r="AC195" i="1" s="1"/>
  <c r="AA195" i="1"/>
  <c r="AB194" i="1"/>
  <c r="AC194" i="1" s="1"/>
  <c r="AA194" i="1"/>
  <c r="AB193" i="1"/>
  <c r="AC193" i="1" s="1"/>
  <c r="AA193" i="1"/>
  <c r="AB192" i="1"/>
  <c r="AC192" i="1" s="1"/>
  <c r="AA192" i="1"/>
  <c r="AB191" i="1"/>
  <c r="AC191" i="1" s="1"/>
  <c r="AA191" i="1"/>
  <c r="AB190" i="1"/>
  <c r="AC190" i="1" s="1"/>
  <c r="AA190" i="1"/>
  <c r="AB189" i="1"/>
  <c r="AC189" i="1" s="1"/>
  <c r="AA189" i="1"/>
  <c r="AB188" i="1"/>
  <c r="AC188" i="1" s="1"/>
  <c r="AA188" i="1"/>
  <c r="AB186" i="1"/>
  <c r="AC186" i="1" s="1"/>
  <c r="AA186" i="1"/>
  <c r="AB185" i="1"/>
  <c r="AC185" i="1" s="1"/>
  <c r="AA185" i="1"/>
  <c r="AB184" i="1"/>
  <c r="AC184" i="1" s="1"/>
  <c r="AA184" i="1"/>
  <c r="AB183" i="1"/>
  <c r="AC183" i="1" s="1"/>
  <c r="AA183" i="1"/>
  <c r="AB181" i="1"/>
  <c r="AC181" i="1" s="1"/>
  <c r="AA181" i="1"/>
  <c r="AB180" i="1"/>
  <c r="AC180" i="1" s="1"/>
  <c r="AA180" i="1"/>
  <c r="AB179" i="1"/>
  <c r="AC179" i="1" s="1"/>
  <c r="AA179" i="1"/>
  <c r="AB178" i="1"/>
  <c r="AC178" i="1" s="1"/>
  <c r="AA178" i="1"/>
  <c r="AB176" i="1"/>
  <c r="AC176" i="1" s="1"/>
  <c r="AA176" i="1"/>
  <c r="AB175" i="1"/>
  <c r="AC175" i="1" s="1"/>
  <c r="AA175" i="1"/>
  <c r="AB174" i="1"/>
  <c r="AC174" i="1" s="1"/>
  <c r="AA174" i="1"/>
  <c r="AB172" i="1"/>
  <c r="AC172" i="1" s="1"/>
  <c r="AA172" i="1"/>
  <c r="AB171" i="1"/>
  <c r="AC171" i="1" s="1"/>
  <c r="AA171" i="1"/>
  <c r="AB170" i="1"/>
  <c r="AC170" i="1" s="1"/>
  <c r="AA170" i="1"/>
  <c r="AB168" i="1"/>
  <c r="AC168" i="1" s="1"/>
  <c r="AA168" i="1"/>
  <c r="AB167" i="1"/>
  <c r="AC167" i="1" s="1"/>
  <c r="AA167" i="1"/>
  <c r="AB166" i="1"/>
  <c r="AC166" i="1" s="1"/>
  <c r="AA166" i="1"/>
  <c r="AB164" i="1"/>
  <c r="AC164" i="1" s="1"/>
  <c r="AA164" i="1"/>
  <c r="AB163" i="1"/>
  <c r="AC163" i="1" s="1"/>
  <c r="AA163" i="1"/>
  <c r="AB162" i="1"/>
  <c r="AC162" i="1" s="1"/>
  <c r="AA162" i="1"/>
  <c r="AB160" i="1"/>
  <c r="AC160" i="1" s="1"/>
  <c r="AA160" i="1"/>
  <c r="AB159" i="1"/>
  <c r="AC159" i="1" s="1"/>
  <c r="AA159" i="1"/>
  <c r="AB158" i="1"/>
  <c r="AC158" i="1" s="1"/>
  <c r="AA158" i="1"/>
  <c r="AB156" i="1"/>
  <c r="AC156" i="1" s="1"/>
  <c r="AA156" i="1"/>
  <c r="AB155" i="1"/>
  <c r="AC155" i="1" s="1"/>
  <c r="AA155" i="1"/>
  <c r="AB154" i="1"/>
  <c r="AC154" i="1" s="1"/>
  <c r="AA154" i="1"/>
  <c r="AB152" i="1"/>
  <c r="AC152" i="1" s="1"/>
  <c r="AA152" i="1"/>
  <c r="AB151" i="1"/>
  <c r="AC151" i="1" s="1"/>
  <c r="AA151" i="1"/>
  <c r="AB150" i="1"/>
  <c r="AC150" i="1" s="1"/>
  <c r="AA150" i="1"/>
  <c r="AB146" i="1"/>
  <c r="AC146" i="1" s="1"/>
  <c r="AA146" i="1"/>
  <c r="AB145" i="1"/>
  <c r="AC145" i="1" s="1"/>
  <c r="AA145" i="1"/>
  <c r="AB144" i="1"/>
  <c r="AC144" i="1" s="1"/>
  <c r="AA144" i="1"/>
  <c r="AB143" i="1"/>
  <c r="AC143" i="1" s="1"/>
  <c r="AA143" i="1"/>
  <c r="AB142" i="1"/>
  <c r="AC142" i="1" s="1"/>
  <c r="AA142" i="1"/>
  <c r="AB141" i="1"/>
  <c r="AC141" i="1" s="1"/>
  <c r="AA141" i="1"/>
  <c r="AB140" i="1"/>
  <c r="AC140" i="1" s="1"/>
  <c r="AA140" i="1"/>
  <c r="AB139" i="1"/>
  <c r="AC139" i="1" s="1"/>
  <c r="AA139" i="1"/>
  <c r="AB138" i="1"/>
  <c r="AC138" i="1" s="1"/>
  <c r="AA138" i="1"/>
  <c r="AB137" i="1"/>
  <c r="AC137" i="1" s="1"/>
  <c r="AA137" i="1"/>
  <c r="AB136" i="1"/>
  <c r="AC136" i="1" s="1"/>
  <c r="AA136" i="1"/>
  <c r="AB135" i="1"/>
  <c r="AC135" i="1" s="1"/>
  <c r="AA135" i="1"/>
  <c r="AB134" i="1"/>
  <c r="AC134" i="1" s="1"/>
  <c r="AA134" i="1"/>
  <c r="AB133" i="1"/>
  <c r="AC133" i="1" s="1"/>
  <c r="AA133" i="1"/>
  <c r="AB132" i="1"/>
  <c r="AC132" i="1" s="1"/>
  <c r="AA132" i="1"/>
  <c r="AB131" i="1"/>
  <c r="AC131" i="1" s="1"/>
  <c r="AA131" i="1"/>
  <c r="AB130" i="1"/>
  <c r="AC130" i="1" s="1"/>
  <c r="AA130" i="1"/>
  <c r="AB129" i="1"/>
  <c r="AC129" i="1" s="1"/>
  <c r="AA129" i="1"/>
  <c r="AB128" i="1"/>
  <c r="AC128" i="1" s="1"/>
  <c r="AA128" i="1"/>
  <c r="AB127" i="1"/>
  <c r="AC127" i="1" s="1"/>
  <c r="AA127" i="1"/>
  <c r="AB126" i="1"/>
  <c r="AC126" i="1" s="1"/>
  <c r="AA126" i="1"/>
  <c r="AB125" i="1"/>
  <c r="AC125" i="1" s="1"/>
  <c r="AA125" i="1"/>
  <c r="AB124" i="1"/>
  <c r="AC124" i="1" s="1"/>
  <c r="AA124" i="1"/>
  <c r="AB123" i="1"/>
  <c r="AC123" i="1" s="1"/>
  <c r="AA123" i="1"/>
  <c r="AB122" i="1"/>
  <c r="AC122" i="1" s="1"/>
  <c r="AA122" i="1"/>
  <c r="AB121" i="1"/>
  <c r="AC121" i="1" s="1"/>
  <c r="AA121" i="1"/>
  <c r="AB120" i="1"/>
  <c r="AC120" i="1" s="1"/>
  <c r="AA120" i="1"/>
  <c r="AB119" i="1"/>
  <c r="AC119" i="1" s="1"/>
  <c r="AA119" i="1"/>
  <c r="AB118" i="1"/>
  <c r="AC118" i="1" s="1"/>
  <c r="AA118" i="1"/>
  <c r="AB117" i="1"/>
  <c r="AC117" i="1" s="1"/>
  <c r="AA117" i="1"/>
  <c r="AB116" i="1"/>
  <c r="AC116" i="1" s="1"/>
  <c r="AA116" i="1"/>
  <c r="AB115" i="1"/>
  <c r="AC115" i="1" s="1"/>
  <c r="AA115" i="1"/>
  <c r="AB114" i="1"/>
  <c r="AC114" i="1" s="1"/>
  <c r="AA114" i="1"/>
  <c r="AB113" i="1"/>
  <c r="AC113" i="1" s="1"/>
  <c r="AA113" i="1"/>
  <c r="AB112" i="1"/>
  <c r="AC112" i="1" s="1"/>
  <c r="AA112" i="1"/>
  <c r="AB111" i="1"/>
  <c r="AC111" i="1" s="1"/>
  <c r="AA111" i="1"/>
  <c r="AB110" i="1"/>
  <c r="AC110" i="1" s="1"/>
  <c r="AA110" i="1"/>
  <c r="AB109" i="1"/>
  <c r="AC109" i="1" s="1"/>
  <c r="AA109" i="1"/>
  <c r="AB108" i="1"/>
  <c r="AC108" i="1" s="1"/>
  <c r="AA108" i="1"/>
  <c r="AB107" i="1"/>
  <c r="AC107" i="1" s="1"/>
  <c r="AA107" i="1"/>
  <c r="AB106" i="1"/>
  <c r="AC106" i="1" s="1"/>
  <c r="AA106" i="1"/>
  <c r="AB105" i="1"/>
  <c r="AC105" i="1" s="1"/>
  <c r="AA105" i="1"/>
  <c r="AB104" i="1"/>
  <c r="AC104" i="1" s="1"/>
  <c r="AA104" i="1"/>
  <c r="AB103" i="1"/>
  <c r="AC103" i="1" s="1"/>
  <c r="AA103" i="1"/>
  <c r="AB102" i="1"/>
  <c r="AC102" i="1" s="1"/>
  <c r="AA102" i="1"/>
  <c r="AB101" i="1"/>
  <c r="AC101" i="1" s="1"/>
  <c r="AA101" i="1"/>
  <c r="AB100" i="1"/>
  <c r="AC100" i="1" s="1"/>
  <c r="AA100" i="1"/>
  <c r="AB99" i="1"/>
  <c r="AC99" i="1" s="1"/>
  <c r="AA99" i="1"/>
  <c r="AB98" i="1"/>
  <c r="AC98" i="1" s="1"/>
  <c r="AA98" i="1"/>
  <c r="AB97" i="1"/>
  <c r="AC97" i="1" s="1"/>
  <c r="AA97" i="1"/>
  <c r="AB96" i="1"/>
  <c r="AC96" i="1" s="1"/>
  <c r="AA96" i="1"/>
  <c r="AB95" i="1"/>
  <c r="AC95" i="1" s="1"/>
  <c r="AA95" i="1"/>
  <c r="AB94" i="1"/>
  <c r="AC94" i="1" s="1"/>
  <c r="AA94" i="1"/>
  <c r="AB93" i="1"/>
  <c r="AC93" i="1" s="1"/>
  <c r="AA93" i="1"/>
  <c r="AB92" i="1"/>
  <c r="AC92" i="1" s="1"/>
  <c r="AA92" i="1"/>
  <c r="AB91" i="1"/>
  <c r="AC91" i="1" s="1"/>
  <c r="AA91" i="1"/>
  <c r="AB90" i="1"/>
  <c r="AC90" i="1" s="1"/>
  <c r="AA90" i="1"/>
  <c r="AB89" i="1"/>
  <c r="AC89" i="1" s="1"/>
  <c r="AA89" i="1"/>
  <c r="AB88" i="1"/>
  <c r="AC88" i="1" s="1"/>
  <c r="AA88" i="1"/>
  <c r="AB87" i="1"/>
  <c r="AC87" i="1" s="1"/>
  <c r="AA87" i="1"/>
  <c r="AB86" i="1"/>
  <c r="AC86" i="1" s="1"/>
  <c r="AA86" i="1"/>
  <c r="AB85" i="1"/>
  <c r="AC85" i="1" s="1"/>
  <c r="AA85" i="1"/>
  <c r="AB84" i="1"/>
  <c r="AC84" i="1" s="1"/>
  <c r="AA84" i="1"/>
  <c r="AB83" i="1"/>
  <c r="AC83" i="1" s="1"/>
  <c r="AA83" i="1"/>
  <c r="AB82" i="1"/>
  <c r="AC82" i="1" s="1"/>
  <c r="AA82" i="1"/>
  <c r="AB81" i="1"/>
  <c r="AC81" i="1" s="1"/>
  <c r="AA81" i="1"/>
  <c r="AB80" i="1"/>
  <c r="AC80" i="1" s="1"/>
  <c r="AA80" i="1"/>
  <c r="AB79" i="1"/>
  <c r="AC79" i="1" s="1"/>
  <c r="AA79" i="1"/>
  <c r="AB78" i="1"/>
  <c r="AC78" i="1" s="1"/>
  <c r="AA78" i="1"/>
  <c r="AB77" i="1"/>
  <c r="AC77" i="1" s="1"/>
  <c r="AA77" i="1"/>
  <c r="AB76" i="1"/>
  <c r="AC76" i="1" s="1"/>
  <c r="AA76" i="1"/>
  <c r="AB75" i="1"/>
  <c r="AC75" i="1" s="1"/>
  <c r="AA75" i="1"/>
  <c r="AB74" i="1"/>
  <c r="AC74" i="1" s="1"/>
  <c r="AA74" i="1"/>
  <c r="AB73" i="1"/>
  <c r="AC73" i="1" s="1"/>
  <c r="AA73" i="1"/>
  <c r="AB72" i="1"/>
  <c r="AC72" i="1" s="1"/>
  <c r="AA72" i="1"/>
  <c r="AB71" i="1"/>
  <c r="AC71" i="1" s="1"/>
  <c r="AA71" i="1"/>
  <c r="AB70" i="1"/>
  <c r="AC70" i="1" s="1"/>
  <c r="AA70" i="1"/>
  <c r="AB69" i="1"/>
  <c r="AC69" i="1" s="1"/>
  <c r="AA69" i="1"/>
  <c r="AB68" i="1"/>
  <c r="AC68" i="1" s="1"/>
  <c r="AA68" i="1"/>
  <c r="AB67" i="1"/>
  <c r="AC67" i="1" s="1"/>
  <c r="AA67" i="1"/>
  <c r="AB66" i="1"/>
  <c r="AC66" i="1" s="1"/>
  <c r="AA66" i="1"/>
  <c r="AB65" i="1"/>
  <c r="AC65" i="1" s="1"/>
  <c r="AA65" i="1"/>
  <c r="AB64" i="1"/>
  <c r="AC64" i="1" s="1"/>
  <c r="AA64" i="1"/>
  <c r="AB63" i="1"/>
  <c r="AC63" i="1" s="1"/>
  <c r="AA63" i="1"/>
  <c r="AB62" i="1"/>
  <c r="AC62" i="1" s="1"/>
  <c r="AA62" i="1"/>
  <c r="AB61" i="1"/>
  <c r="AC61" i="1" s="1"/>
  <c r="AA61" i="1"/>
  <c r="AB60" i="1"/>
  <c r="AC60" i="1" s="1"/>
  <c r="AA60" i="1"/>
  <c r="AB59" i="1"/>
  <c r="AC59" i="1" s="1"/>
  <c r="AA59" i="1"/>
  <c r="AB58" i="1"/>
  <c r="AC58" i="1" s="1"/>
  <c r="AA58" i="1"/>
  <c r="AB57" i="1"/>
  <c r="AC57" i="1" s="1"/>
  <c r="AA57" i="1"/>
  <c r="AB56" i="1"/>
  <c r="AC56" i="1" s="1"/>
  <c r="AA56" i="1"/>
  <c r="AB55" i="1"/>
  <c r="AC55" i="1" s="1"/>
  <c r="AA55" i="1"/>
  <c r="AB54" i="1"/>
  <c r="AC54" i="1" s="1"/>
  <c r="AA54" i="1"/>
  <c r="AB53" i="1"/>
  <c r="AC53" i="1" s="1"/>
  <c r="AA53" i="1"/>
  <c r="AB52" i="1"/>
  <c r="AC52" i="1" s="1"/>
  <c r="AA52" i="1"/>
  <c r="AB51" i="1"/>
  <c r="AC51" i="1" s="1"/>
  <c r="AA51" i="1"/>
  <c r="AB50" i="1"/>
  <c r="AC50" i="1" s="1"/>
  <c r="AA50" i="1"/>
  <c r="AB49" i="1"/>
  <c r="AC49" i="1" s="1"/>
  <c r="AA49" i="1"/>
  <c r="AB48" i="1"/>
  <c r="AC48" i="1" s="1"/>
  <c r="AA48" i="1"/>
  <c r="AB47" i="1"/>
  <c r="AC47" i="1" s="1"/>
  <c r="AA47" i="1"/>
  <c r="AB46" i="1"/>
  <c r="AC46" i="1" s="1"/>
  <c r="AA46" i="1"/>
  <c r="AB45" i="1"/>
  <c r="AC45" i="1" s="1"/>
  <c r="AA45" i="1"/>
  <c r="AB44" i="1"/>
  <c r="AC44" i="1" s="1"/>
  <c r="AA44" i="1"/>
  <c r="AB43" i="1"/>
  <c r="AC43" i="1" s="1"/>
  <c r="AA43" i="1"/>
  <c r="AB42" i="1"/>
  <c r="AC42" i="1" s="1"/>
  <c r="AA42" i="1"/>
  <c r="AB41" i="1"/>
  <c r="AC41" i="1" s="1"/>
  <c r="AA41" i="1"/>
  <c r="AB40" i="1"/>
  <c r="AC40" i="1" s="1"/>
  <c r="AA40" i="1"/>
  <c r="AB39" i="1"/>
  <c r="AC39" i="1" s="1"/>
  <c r="AA39" i="1"/>
  <c r="AB38" i="1"/>
  <c r="AC38" i="1" s="1"/>
  <c r="AA38" i="1"/>
  <c r="AB37" i="1"/>
  <c r="AC37" i="1" s="1"/>
  <c r="AA37" i="1"/>
  <c r="AB36" i="1"/>
  <c r="AC36" i="1" s="1"/>
  <c r="AA36" i="1"/>
  <c r="AB35" i="1"/>
  <c r="AC35" i="1" s="1"/>
  <c r="AA35" i="1"/>
  <c r="AB34" i="1"/>
  <c r="AC34" i="1" s="1"/>
  <c r="AA34" i="1"/>
  <c r="AB33" i="1"/>
  <c r="AC33" i="1" s="1"/>
  <c r="AA33" i="1"/>
  <c r="AB32" i="1"/>
  <c r="AC32" i="1" s="1"/>
  <c r="AA32" i="1"/>
  <c r="AB31" i="1"/>
  <c r="AC31" i="1" s="1"/>
  <c r="AA31" i="1"/>
  <c r="AB30" i="1"/>
  <c r="AC30" i="1" s="1"/>
  <c r="AA30" i="1"/>
  <c r="AB29" i="1"/>
  <c r="AC29" i="1" s="1"/>
  <c r="AA29" i="1"/>
  <c r="AB28" i="1"/>
  <c r="AC28" i="1" s="1"/>
  <c r="AA28" i="1"/>
  <c r="AB27" i="1"/>
  <c r="AC27" i="1" s="1"/>
  <c r="AA27" i="1"/>
  <c r="AB26" i="1"/>
  <c r="AC26" i="1" s="1"/>
  <c r="AA26" i="1"/>
  <c r="AB25" i="1"/>
  <c r="AC25" i="1" s="1"/>
  <c r="AA25" i="1"/>
  <c r="AB24" i="1"/>
  <c r="AC24" i="1" s="1"/>
  <c r="AA24" i="1"/>
  <c r="AB23" i="1"/>
  <c r="AC23" i="1" s="1"/>
  <c r="AA23" i="1"/>
  <c r="AB22" i="1"/>
  <c r="AC22" i="1" s="1"/>
  <c r="AA22" i="1"/>
  <c r="AB21" i="1"/>
  <c r="AC21" i="1" s="1"/>
  <c r="AA21" i="1"/>
  <c r="AB20" i="1"/>
  <c r="AA20" i="1"/>
  <c r="AC695" i="1" l="1"/>
  <c r="AB789" i="1"/>
  <c r="AF592" i="1"/>
  <c r="AD716" i="1"/>
  <c r="AC370" i="1"/>
  <c r="AC434" i="1"/>
  <c r="AD675" i="1"/>
  <c r="AD677" i="1"/>
  <c r="AD680" i="1"/>
  <c r="AD277" i="1"/>
  <c r="AC378" i="1"/>
  <c r="AC422" i="1"/>
  <c r="AD606" i="1"/>
  <c r="AD608" i="1"/>
  <c r="AD612" i="1"/>
  <c r="AD614" i="1"/>
  <c r="AD616" i="1"/>
  <c r="AD618" i="1"/>
  <c r="AD464" i="1"/>
  <c r="AD621" i="1"/>
  <c r="AC671" i="1"/>
  <c r="AD678" i="1"/>
  <c r="AD682" i="1"/>
  <c r="AC687" i="1"/>
  <c r="AC703" i="1"/>
  <c r="AD412" i="1"/>
  <c r="AD414" i="1"/>
  <c r="AD418" i="1"/>
  <c r="AC366" i="1"/>
  <c r="AC374" i="1"/>
  <c r="AC382" i="1"/>
  <c r="AC398" i="1"/>
  <c r="AC426" i="1"/>
  <c r="AD448" i="1"/>
  <c r="AD409" i="1"/>
  <c r="AD411" i="1"/>
  <c r="AD413" i="1"/>
  <c r="AD415" i="1"/>
  <c r="AD417" i="1"/>
  <c r="AD419" i="1"/>
  <c r="AD269" i="1"/>
  <c r="AC394" i="1"/>
  <c r="AC402" i="1"/>
  <c r="AC406" i="1"/>
  <c r="AC430" i="1"/>
  <c r="AD440" i="1"/>
  <c r="AD456" i="1"/>
  <c r="AC667" i="1"/>
  <c r="AC691" i="1"/>
  <c r="AC699" i="1"/>
  <c r="AD708" i="1"/>
  <c r="AD273" i="1"/>
  <c r="AC364" i="1"/>
  <c r="AC368" i="1"/>
  <c r="AC372" i="1"/>
  <c r="AC376" i="1"/>
  <c r="AC380" i="1"/>
  <c r="AC384" i="1"/>
  <c r="AC388" i="1"/>
  <c r="AC392" i="1"/>
  <c r="AC396" i="1"/>
  <c r="AC400" i="1"/>
  <c r="AC420" i="1"/>
  <c r="AC424" i="1"/>
  <c r="AC428" i="1"/>
  <c r="AC432" i="1"/>
  <c r="AD436" i="1"/>
  <c r="AD444" i="1"/>
  <c r="AD452" i="1"/>
  <c r="AD460" i="1"/>
  <c r="AD625" i="1"/>
  <c r="AC665" i="1"/>
  <c r="AC669" i="1"/>
  <c r="AC673" i="1"/>
  <c r="AC685" i="1"/>
  <c r="AC689" i="1"/>
  <c r="AC693" i="1"/>
  <c r="AC697" i="1"/>
  <c r="AC701" i="1"/>
  <c r="AC705" i="1"/>
  <c r="AD712" i="1"/>
  <c r="AD267" i="1"/>
  <c r="AD271" i="1"/>
  <c r="AD275" i="1"/>
  <c r="AD279" i="1"/>
  <c r="AC365" i="1"/>
  <c r="AC367" i="1"/>
  <c r="AC371" i="1"/>
  <c r="AC373" i="1"/>
  <c r="AC375" i="1"/>
  <c r="AC377" i="1"/>
  <c r="AC379" i="1"/>
  <c r="AC381" i="1"/>
  <c r="AC383" i="1"/>
  <c r="AC385" i="1"/>
  <c r="AC387" i="1"/>
  <c r="AC389" i="1"/>
  <c r="AC391" i="1"/>
  <c r="AC393" i="1"/>
  <c r="AC395" i="1"/>
  <c r="AC397" i="1"/>
  <c r="AC399" i="1"/>
  <c r="AC401" i="1"/>
  <c r="AC407" i="1"/>
  <c r="AC421" i="1"/>
  <c r="AC423" i="1"/>
  <c r="AC425" i="1"/>
  <c r="AC427" i="1"/>
  <c r="AC429" i="1"/>
  <c r="AC431" i="1"/>
  <c r="AC433" i="1"/>
  <c r="AC435" i="1"/>
  <c r="AD438" i="1"/>
  <c r="AD442" i="1"/>
  <c r="AD446" i="1"/>
  <c r="AD450" i="1"/>
  <c r="AD454" i="1"/>
  <c r="AD458" i="1"/>
  <c r="AD462" i="1"/>
  <c r="AD623" i="1"/>
  <c r="AC662" i="1"/>
  <c r="AC664" i="1"/>
  <c r="AC666" i="1"/>
  <c r="AC668" i="1"/>
  <c r="AC670" i="1"/>
  <c r="AC672" i="1"/>
  <c r="AC674" i="1"/>
  <c r="AC684" i="1"/>
  <c r="AC686" i="1"/>
  <c r="AC688" i="1"/>
  <c r="AC690" i="1"/>
  <c r="AC692" i="1"/>
  <c r="AC694" i="1"/>
  <c r="AC696" i="1"/>
  <c r="AC698" i="1"/>
  <c r="AC700" i="1"/>
  <c r="AC702" i="1"/>
  <c r="AC704" i="1"/>
  <c r="AD706" i="1"/>
  <c r="AD710" i="1"/>
  <c r="AD20" i="1"/>
  <c r="AD22" i="1"/>
  <c r="AD24" i="1"/>
  <c r="AD26" i="1"/>
  <c r="AD28" i="1"/>
  <c r="AD30" i="1"/>
  <c r="AD32" i="1"/>
  <c r="AD34" i="1"/>
  <c r="AD36" i="1"/>
  <c r="AD39" i="1"/>
  <c r="AD41" i="1"/>
  <c r="AD43" i="1"/>
  <c r="AD45" i="1"/>
  <c r="AD47" i="1"/>
  <c r="AD49" i="1"/>
  <c r="AD52" i="1"/>
  <c r="AD54" i="1"/>
  <c r="AD56" i="1"/>
  <c r="AD58" i="1"/>
  <c r="AD60" i="1"/>
  <c r="AD62" i="1"/>
  <c r="AD64" i="1"/>
  <c r="AD66" i="1"/>
  <c r="AD68" i="1"/>
  <c r="AD70" i="1"/>
  <c r="AD72" i="1"/>
  <c r="AD74" i="1"/>
  <c r="AD76" i="1"/>
  <c r="AD79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50" i="1"/>
  <c r="AD151" i="1"/>
  <c r="AD152" i="1"/>
  <c r="AD154" i="1"/>
  <c r="AD155" i="1"/>
  <c r="AD156" i="1"/>
  <c r="AD158" i="1"/>
  <c r="AD159" i="1"/>
  <c r="AD160" i="1"/>
  <c r="AD162" i="1"/>
  <c r="AD163" i="1"/>
  <c r="AD164" i="1"/>
  <c r="AD166" i="1"/>
  <c r="AD167" i="1"/>
  <c r="AD168" i="1"/>
  <c r="AD170" i="1"/>
  <c r="AD171" i="1"/>
  <c r="AD172" i="1"/>
  <c r="AD174" i="1"/>
  <c r="AD175" i="1"/>
  <c r="AD176" i="1"/>
  <c r="AD178" i="1"/>
  <c r="AD179" i="1"/>
  <c r="AD180" i="1"/>
  <c r="AD181" i="1"/>
  <c r="AD183" i="1"/>
  <c r="AD184" i="1"/>
  <c r="AD185" i="1"/>
  <c r="AD186" i="1"/>
  <c r="AD188" i="1"/>
  <c r="AD189" i="1"/>
  <c r="AD190" i="1"/>
  <c r="AD191" i="1"/>
  <c r="AD192" i="1"/>
  <c r="AD193" i="1"/>
  <c r="AD194" i="1"/>
  <c r="AD195" i="1"/>
  <c r="AD197" i="1"/>
  <c r="AD198" i="1"/>
  <c r="AD199" i="1"/>
  <c r="AD200" i="1"/>
  <c r="AD203" i="1"/>
  <c r="AD204" i="1"/>
  <c r="AD205" i="1"/>
  <c r="AD206" i="1"/>
  <c r="AD207" i="1"/>
  <c r="AD208" i="1"/>
  <c r="AD209" i="1"/>
  <c r="AD210" i="1"/>
  <c r="AD211" i="1"/>
  <c r="AD212" i="1"/>
  <c r="AD213" i="1"/>
  <c r="AD215" i="1"/>
  <c r="AD216" i="1"/>
  <c r="AD217" i="1"/>
  <c r="AD218" i="1"/>
  <c r="AD219" i="1"/>
  <c r="AD220" i="1"/>
  <c r="AD221" i="1"/>
  <c r="AD222" i="1"/>
  <c r="AD225" i="1"/>
  <c r="AD226" i="1"/>
  <c r="AD227" i="1"/>
  <c r="AD228" i="1"/>
  <c r="AD229" i="1"/>
  <c r="AD230" i="1"/>
  <c r="AD231" i="1"/>
  <c r="AD232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6" i="1"/>
  <c r="AD257" i="1"/>
  <c r="AD258" i="1"/>
  <c r="AD259" i="1"/>
  <c r="AD260" i="1"/>
  <c r="AD261" i="1"/>
  <c r="AD262" i="1"/>
  <c r="AD263" i="1"/>
  <c r="AD264" i="1"/>
  <c r="AC280" i="1"/>
  <c r="AD280" i="1"/>
  <c r="AD21" i="1"/>
  <c r="AD23" i="1"/>
  <c r="AD25" i="1"/>
  <c r="AD27" i="1"/>
  <c r="AD29" i="1"/>
  <c r="AD31" i="1"/>
  <c r="AD33" i="1"/>
  <c r="AD35" i="1"/>
  <c r="AD37" i="1"/>
  <c r="AD38" i="1"/>
  <c r="AD40" i="1"/>
  <c r="AD42" i="1"/>
  <c r="AD44" i="1"/>
  <c r="AD46" i="1"/>
  <c r="AD48" i="1"/>
  <c r="AD50" i="1"/>
  <c r="AD51" i="1"/>
  <c r="AD53" i="1"/>
  <c r="AD55" i="1"/>
  <c r="AD57" i="1"/>
  <c r="AD59" i="1"/>
  <c r="AD61" i="1"/>
  <c r="AD63" i="1"/>
  <c r="AD65" i="1"/>
  <c r="AD67" i="1"/>
  <c r="AD69" i="1"/>
  <c r="AD71" i="1"/>
  <c r="AD73" i="1"/>
  <c r="AD75" i="1"/>
  <c r="AD77" i="1"/>
  <c r="AD78" i="1"/>
  <c r="AD80" i="1"/>
  <c r="AC20" i="1"/>
  <c r="AC789" i="1" s="1"/>
  <c r="AD266" i="1"/>
  <c r="AD268" i="1"/>
  <c r="AD270" i="1"/>
  <c r="AD272" i="1"/>
  <c r="AD274" i="1"/>
  <c r="AD276" i="1"/>
  <c r="AD278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9" i="1"/>
  <c r="AD330" i="1"/>
  <c r="AD331" i="1"/>
  <c r="AD332" i="1"/>
  <c r="AD333" i="1"/>
  <c r="AD334" i="1"/>
  <c r="AD335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437" i="1"/>
  <c r="AD439" i="1"/>
  <c r="AD441" i="1"/>
  <c r="AD443" i="1"/>
  <c r="AD445" i="1"/>
  <c r="AD447" i="1"/>
  <c r="AD449" i="1"/>
  <c r="AD451" i="1"/>
  <c r="AD453" i="1"/>
  <c r="AD455" i="1"/>
  <c r="AD457" i="1"/>
  <c r="AD459" i="1"/>
  <c r="AD461" i="1"/>
  <c r="AD463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6" i="1"/>
  <c r="AD537" i="1"/>
  <c r="AD538" i="1"/>
  <c r="AD540" i="1"/>
  <c r="AD541" i="1"/>
  <c r="AD542" i="1"/>
  <c r="AD544" i="1"/>
  <c r="AD545" i="1"/>
  <c r="AD546" i="1"/>
  <c r="AD548" i="1"/>
  <c r="AD549" i="1"/>
  <c r="AD550" i="1"/>
  <c r="AD552" i="1"/>
  <c r="AD553" i="1"/>
  <c r="AD554" i="1"/>
  <c r="AD556" i="1"/>
  <c r="AD557" i="1"/>
  <c r="AD558" i="1"/>
  <c r="AD560" i="1"/>
  <c r="AD561" i="1"/>
  <c r="AD562" i="1"/>
  <c r="AD564" i="1"/>
  <c r="AD565" i="1"/>
  <c r="AD566" i="1"/>
  <c r="AD567" i="1"/>
  <c r="AD569" i="1"/>
  <c r="AD570" i="1"/>
  <c r="AD571" i="1"/>
  <c r="AD572" i="1"/>
  <c r="AD574" i="1"/>
  <c r="AD575" i="1"/>
  <c r="AD576" i="1"/>
  <c r="AD577" i="1"/>
  <c r="AD578" i="1"/>
  <c r="AD579" i="1"/>
  <c r="AD580" i="1"/>
  <c r="AD581" i="1"/>
  <c r="AD583" i="1"/>
  <c r="AD584" i="1"/>
  <c r="AD585" i="1"/>
  <c r="AD586" i="1"/>
  <c r="AD589" i="1"/>
  <c r="AD590" i="1"/>
  <c r="AD591" i="1"/>
  <c r="AD592" i="1"/>
  <c r="AD593" i="1"/>
  <c r="AD594" i="1"/>
  <c r="AD595" i="1"/>
  <c r="AD596" i="1"/>
  <c r="AD597" i="1"/>
  <c r="AD598" i="1"/>
  <c r="AD599" i="1"/>
  <c r="AD601" i="1"/>
  <c r="AD602" i="1"/>
  <c r="AD603" i="1"/>
  <c r="AD604" i="1"/>
  <c r="AD605" i="1"/>
  <c r="AD622" i="1"/>
  <c r="AD624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2" i="1"/>
  <c r="AD643" i="1"/>
  <c r="AD644" i="1"/>
  <c r="AD645" i="1"/>
  <c r="AD646" i="1"/>
  <c r="AD647" i="1"/>
  <c r="AD648" i="1"/>
  <c r="AD649" i="1"/>
  <c r="AD650" i="1"/>
  <c r="AD652" i="1"/>
  <c r="AD653" i="1"/>
  <c r="AD654" i="1"/>
  <c r="AD655" i="1"/>
  <c r="AD656" i="1"/>
  <c r="AD657" i="1"/>
  <c r="AD658" i="1"/>
  <c r="AD659" i="1"/>
  <c r="AD660" i="1"/>
  <c r="AD661" i="1"/>
  <c r="AD707" i="1"/>
  <c r="AD709" i="1"/>
  <c r="AD711" i="1"/>
  <c r="AD715" i="1"/>
  <c r="AD717" i="1"/>
  <c r="AD718" i="1"/>
  <c r="AD719" i="1"/>
  <c r="AD720" i="1"/>
  <c r="AD721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 l="1"/>
</calcChain>
</file>

<file path=xl/comments1.xml><?xml version="1.0" encoding="utf-8"?>
<comments xmlns="http://schemas.openxmlformats.org/spreadsheetml/2006/main">
  <authors>
    <author/>
  </authors>
  <commentList>
    <comment ref="Q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sz val="10"/>
            <rFont val="Arial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<sst xmlns="http://schemas.openxmlformats.org/spreadsheetml/2006/main" count="1568" uniqueCount="505">
  <si>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</si>
  <si>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</si>
  <si>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</si>
  <si>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</si>
  <si>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</si>
  <si>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</si>
  <si>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</si>
  <si>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</si>
  <si>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</si>
  <si>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</si>
  <si>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Строительно-монтажные и аварийно-востановительные работы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</si>
  <si>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</si>
  <si>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</si>
  <si>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</si>
  <si>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</si>
  <si>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</si>
  <si>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</si>
  <si>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</si>
  <si>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</si>
  <si>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</si>
  <si>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</si>
  <si>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</si>
  <si>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</si>
  <si>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</si>
  <si>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</si>
  <si>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</si>
  <si>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</si>
  <si>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</si>
  <si>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</si>
  <si>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</si>
  <si>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</si>
  <si>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</si>
  <si>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</si>
  <si>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</si>
  <si>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</si>
  <si>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</si>
  <si>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</si>
  <si>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</si>
  <si>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</si>
  <si>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</si>
  <si>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</si>
  <si>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</si>
  <si>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</si>
  <si>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</si>
  <si>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</si>
  <si>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</si>
  <si>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</si>
  <si>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</si>
  <si>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</si>
  <si>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</si>
  <si>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</si>
  <si>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</si>
  <si>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</si>
  <si>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</si>
  <si>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</si>
  <si>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</si>
  <si>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</si>
  <si>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</si>
  <si>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</si>
  <si>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</si>
  <si>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</si>
  <si>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</si>
  <si>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</si>
  <si>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</si>
  <si>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</si>
  <si>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РАБОТЫ БЕЗ МАТЕРИАЛА</t>
  </si>
  <si>
    <t>Устройство водопроводных наружных сетей</t>
  </si>
  <si>
    <t>Устройство основания под трубопроводы песчаного толщиной до 100 мм. (включительно)</t>
  </si>
  <si>
    <t>1м3</t>
  </si>
  <si>
    <t>Демонтаж стальных  труб  диаметром до 57 мм. (включительно)</t>
  </si>
  <si>
    <t>1 мп трубопровода</t>
  </si>
  <si>
    <t>Демонтаж стальных труб  диаметром до 108 мм. (включительно)</t>
  </si>
  <si>
    <t>Демонтаж стальных труб  диаметром до 159 мм. (включительно)</t>
  </si>
  <si>
    <t>Демонтаж стальных труб  диаметром до 219 мм. (включительно)</t>
  </si>
  <si>
    <t>Демонтаж стальных труб  диаметром до 273 мм. (включительно)</t>
  </si>
  <si>
    <t>Демонтаж стальных труб  диаметром до 325 мм. (включительно)</t>
  </si>
  <si>
    <t>Демонтаж стальных труб  диаметром до 450 мм. (включительно)</t>
  </si>
  <si>
    <t>Демонтаж стальных труб  диаметром до 500 мм. (включительно)</t>
  </si>
  <si>
    <t>Демонтаж чугунной труб диаметром до 50 мм</t>
  </si>
  <si>
    <t>Демонтаж чугунной труб диаметром до 80 мм</t>
  </si>
  <si>
    <t>Демонтаж чугунной труб диаметром до 100 мм</t>
  </si>
  <si>
    <t>Демонтаж чугунной труб диаметром до200 мм</t>
  </si>
  <si>
    <t>Демонтаж чугунной труб диаметром до 300 мм</t>
  </si>
  <si>
    <t>Укладка стальных  труб  диаметром до 57 мм. (включительно)</t>
  </si>
  <si>
    <t>Укладка стальных труб  диаметром до 108 мм. (включительно)</t>
  </si>
  <si>
    <t>Укладка стальных труб  диаметром до 159 мм. (включительно)</t>
  </si>
  <si>
    <t>Укладка стальных труб  диаметром до 219 мм. (включительно)</t>
  </si>
  <si>
    <t>Укладка стальных труб  диаметром до 273 мм. (включительно)</t>
  </si>
  <si>
    <t>Укладка стальных труб  диаметром до 325 мм. (включительно)</t>
  </si>
  <si>
    <t>Укладка стальных труб  диаметром до 450 мм. (включительно)</t>
  </si>
  <si>
    <t>Укладка стальных труб  диаметром до 500 мм. (включительно)</t>
  </si>
  <si>
    <t>Прокладка трубопроводов водоснабжения из полиэтиленовых труб SDR 13,6 наружным диаметром  20 мм.</t>
  </si>
  <si>
    <t>Прокладка трубопроводов водоснабжения 
из полиэтиленовых труб SDR 13,6 наружным диаметром 25 мм.</t>
  </si>
  <si>
    <t>Прокладка трубопроводов водоснабжения 
из полиэтиленовых труб SDR 13,6 наружным диаметром 32 мм.</t>
  </si>
  <si>
    <t>Прокладка трубопроводов водоснабжения 
из полиэтиленовых труб SDR 13,6 наружным диаметром 40 мм.</t>
  </si>
  <si>
    <t>Прокладка трубопроводов водоснабжения 
из полиэтиленовых труб SDR 13,6 наружным диаметром 50 мм.</t>
  </si>
  <si>
    <t>Прокладка трубопроводов водоснабжения 
из полиэтиленовых труб SDR 13,6 наружным диаметром 63 мм.</t>
  </si>
  <si>
    <t>Прокладка трубопроводов водоснабжения 
из полиэтиленовых труб SDR 13,6 наружным диаметром 75 мм.</t>
  </si>
  <si>
    <t>Прокладка трубопроводов водоснабжения 
из полиэтиленовых труб SDR 13,6 наружным диаметром 90 мм.</t>
  </si>
  <si>
    <t>Прокладка трубопроводов водоснабжения 
из полиэтиленовых труб SDR 13,6 наружным диаметром 110 мм.</t>
  </si>
  <si>
    <t>Прокладка трубопроводов водоснабжения 
из полиэтиленовых труб SDR 13,6 наружным диаметром 160 мм.</t>
  </si>
  <si>
    <t>Прокладка трубопроводов водоснабжения 
из полиэтиленовых труб SDR 13,6 наружным диаметром 200 мм.</t>
  </si>
  <si>
    <t>Прокладка трубопроводов водоснабжения 
из полиэтиленовых труб SDR 13,6 наружным диаметром 225 мм.</t>
  </si>
  <si>
    <t>Прокладка трубопроводов водоснабжения 
из полиэтиленовых труб SDR 13,6 наружным диаметром 250 мм.</t>
  </si>
  <si>
    <t>Прокладка трубопроводов водоснабжения 
из полиэтиленовых труб SDR 13,6 наружным диаметром 280 мм.</t>
  </si>
  <si>
    <t>Прокладка трубопроводов водоснабжения 
из полиэтиленовых труб SDR 13,6 наружным диаметром 315 мм.</t>
  </si>
  <si>
    <t>Прокладка трубопроводов водоснабжения 
из полиэтиленовых труб SDR 13,6 наружным диаметром 400 мм.</t>
  </si>
  <si>
    <t>Прокладка трубопроводов водоснабжения 
из полиэтиленовых труб SDR 13,6 наружным диаметром 450 мм.</t>
  </si>
  <si>
    <t>Прокладка трубопроводов водоснабжения 
из полиэтиленовых труб SDR 13,6 наружным диаметром 500 мм.</t>
  </si>
  <si>
    <t>Установка сидёлки стальной диаметром 50 мм.</t>
  </si>
  <si>
    <t>1 шт.</t>
  </si>
  <si>
    <t>Установка сидёлки  стальной диаметром 110 мм.</t>
  </si>
  <si>
    <t>Установка сидёлки   стальной диаметром 160 мм.</t>
  </si>
  <si>
    <t>Установка сидёлки   стальной диаметром 200 мм.</t>
  </si>
  <si>
    <t>Установка сидёлки  стальной диаметром 250 мм.</t>
  </si>
  <si>
    <t>Установка сидёлки  стальной диаметром 315 мм.</t>
  </si>
  <si>
    <t>Установка сидёлки ПНД диаметром 50 мм.</t>
  </si>
  <si>
    <t>Установка сидёлки ПНД  диаметром 110 мм.</t>
  </si>
  <si>
    <t>Установка сидёлки ПНД диаметром 160 мм.</t>
  </si>
  <si>
    <t>Установка сидёлки ПНД диаметром 200 мм.</t>
  </si>
  <si>
    <t>Установка сидёлки ПНД диаметром 250 мм.</t>
  </si>
  <si>
    <t>Установка сидёлки  ПНД диаметром 315 мм.</t>
  </si>
  <si>
    <t>Приварка втулки диаметром 50 мм.</t>
  </si>
  <si>
    <t>Приварка втулки диаметром 110 мм.</t>
  </si>
  <si>
    <t>Приварка втулки диаметром 160 мм.</t>
  </si>
  <si>
    <t>Приварка втулки диаметром 200 мм.</t>
  </si>
  <si>
    <t>Приварка втулки диаметром 250 мм.</t>
  </si>
  <si>
    <t>Приварка втулки диаметром 315 мм.</t>
  </si>
  <si>
    <t>Приварка втулки диаметром 355 мм.</t>
  </si>
  <si>
    <t>Приварка втулки диаметром 400 мм.</t>
  </si>
  <si>
    <t>Приварка втулки диаметром 450 мм.</t>
  </si>
  <si>
    <t>Приварка втулки диаметром 500 мм.</t>
  </si>
  <si>
    <t>Установка фланца под втулку диаметром 50 мм</t>
  </si>
  <si>
    <t>Установка фланца под втулку диаметром 110 мм</t>
  </si>
  <si>
    <t>Установка фланца под втулку диаметром 160 мм</t>
  </si>
  <si>
    <t>Установка фланца под втулку диаметром 200 мм</t>
  </si>
  <si>
    <t>Установка фланца под втулку диаметром 250 мм</t>
  </si>
  <si>
    <t>Установка фланца под втулку диаметром 280 мм</t>
  </si>
  <si>
    <t>Установка фланца под втулку диаметром 315 мм</t>
  </si>
  <si>
    <t>Установка фланца под втулку диаметром 355 мм</t>
  </si>
  <si>
    <t>Установка фланца под втулку диаметром 400 мм</t>
  </si>
  <si>
    <t>Установка фланца под втулку диаметром 450 мм</t>
  </si>
  <si>
    <t>Установка фланца под втулку диаметром 500 мм</t>
  </si>
  <si>
    <t>Приварка муфты диаметром 50 мм.</t>
  </si>
  <si>
    <t>Приварка муфты диаметром 110 мм.</t>
  </si>
  <si>
    <t>Приварка муфты диаметром 160 мм.</t>
  </si>
  <si>
    <t>Приварка муфты диаметром 200 мм.</t>
  </si>
  <si>
    <t>Приварка муфты диаметром 250 мм.</t>
  </si>
  <si>
    <t>Приварка муфты диаметром 315 мм.</t>
  </si>
  <si>
    <t>Приварка отвода диаметром 50 мм.</t>
  </si>
  <si>
    <t>Приварка отвода диаметром 110 мм.</t>
  </si>
  <si>
    <t>Приварка отвода диаметром 160 мм.</t>
  </si>
  <si>
    <t>Приварка отвода диаметром 200 мм.</t>
  </si>
  <si>
    <t>Приварка отвода диаметром 250 мм.</t>
  </si>
  <si>
    <t>Приварка отвода диаметром 315 мм.</t>
  </si>
  <si>
    <t>Приварка отвода диаметром 355 мм.</t>
  </si>
  <si>
    <t>Приварка отвода диаметром 400 мм.</t>
  </si>
  <si>
    <t>Приварка отвода диаметром 450 мм.</t>
  </si>
  <si>
    <t>Приварка отвода диаметром 500 мм.</t>
  </si>
  <si>
    <t>Приварка тройника диаметром 50 мм.</t>
  </si>
  <si>
    <t>Приварка тройника диаметром 110 мм.</t>
  </si>
  <si>
    <t>Приварка тройника диаметром 160 мм.</t>
  </si>
  <si>
    <t>Приварка тройника диаметром 200 мм.</t>
  </si>
  <si>
    <t>Приварка тройника диаметром 250 мм.</t>
  </si>
  <si>
    <t>Приварка тройника диаметром 315 мм.</t>
  </si>
  <si>
    <t>Приварка тройника диаметром 355 мм.</t>
  </si>
  <si>
    <t>Приварка тройника диаметром 400 мм.</t>
  </si>
  <si>
    <t>Приварка тройника диаметром 450 мм.</t>
  </si>
  <si>
    <t>Приварка тройника диаметром 500 мм.</t>
  </si>
  <si>
    <t>Установка заглушки электросварной диаметром 32 мм</t>
  </si>
  <si>
    <t>Установка заглушки электросварной диаметром 40 мм</t>
  </si>
  <si>
    <t>Установка заглушки электросварной диаметром 50 мм</t>
  </si>
  <si>
    <t>Установка заглушки электросварной диаметром 63 мм</t>
  </si>
  <si>
    <t>Установка заглушки электросварной диаметром 90 мм</t>
  </si>
  <si>
    <t>Установка заглушки электросварной диаметром 110 мм</t>
  </si>
  <si>
    <t>Установка заглушки электросварной диаметром 160 мм</t>
  </si>
  <si>
    <t>Установка заглушки электросварной диаметром 225 мм</t>
  </si>
  <si>
    <t>Установка муфты DN050 для труб из чугуна, стали, ПВХ</t>
  </si>
  <si>
    <t>Установка муфты DN080 для труб из чугуна, стали, ПВХ</t>
  </si>
  <si>
    <t>Установка муфты DN100 для труб из чугуна, стали, ПВХ</t>
  </si>
  <si>
    <t>Установка муфты DN150 для труб из чугуна, стали, ПВХ</t>
  </si>
  <si>
    <t>Установка муфты DN200 для труб из чугуна, стали, ПВХ</t>
  </si>
  <si>
    <t>Установка муфты DN300 для труб из чугуна, стали, ПВХ</t>
  </si>
  <si>
    <t>Установка ремонтно-соединительного хомута DN 58-64мм, для труб сталь, ПВХ</t>
  </si>
  <si>
    <t>Установка ремонтно-соединительного хомута DN 63-68мм, для труб сталь, ПВХ</t>
  </si>
  <si>
    <t>Установка ремонтно-соединительного хомута DN 82-91 мм, L200, 0750 для труб сталь, чугун, ПВХ</t>
  </si>
  <si>
    <t>Установка ремонтно-соединительного хомута DN 95-104 мм, L200, 0750 для труб чугун, АЦ на трубопроводе Ду-80 мм</t>
  </si>
  <si>
    <t>Установка ремонтно-соединительного хомута DN 106-124 для труб сталь, чугун, ПВХ на трубопроводе Ду-100 мм</t>
  </si>
  <si>
    <t>Установка ремонтно-соединительного хомута DN 114-132 для труб сталь, чугун, ПВХ на трубопроводе Ду-100 мм</t>
  </si>
  <si>
    <t>Установка ремонтно-соединительного хомута DN 142-162 для труб сталь, чугун, ПВХ на трубопроводе Ду-150 мм</t>
  </si>
  <si>
    <t>Установка ремонтно-соединительного хомута DN 160-180 для труб сталь, чугун, ПВХ на трубопроводе Ду-150 мм</t>
  </si>
  <si>
    <t>Установка ремонтно-соединительного хомута DN 208-230 для труб сталь, чугун, ПВХ на трубопроводе Ду-200 мм</t>
  </si>
  <si>
    <t>Установка ремонтно-соединительного хомута DN 220-242 для труб сталь, чугун, ПВХ на трубопроводе Ду-200 мм</t>
  </si>
  <si>
    <t>Установка ремонтно-соединительного хомута DN 306-328 для труб сталь, чугун, ПВХ на трубопроводе Ду-200 мм</t>
  </si>
  <si>
    <t>Гидравлическое испытание трубопроводов систем  водопровода  диаметром до 50 мм., (включительно)</t>
  </si>
  <si>
    <t>Гидравлическое испытание трубопроводов систем  водопровода  диаметром до 100 мм., (включительно)</t>
  </si>
  <si>
    <t>Промывка трубопроводов для последующего санирования трубопровода диаметром до 150 мм., (включительно)</t>
  </si>
  <si>
    <t>Врезки в наружную водопроводную сеть</t>
  </si>
  <si>
    <t>Стальной трубопровод</t>
  </si>
  <si>
    <t xml:space="preserve"> ВВС  25 </t>
  </si>
  <si>
    <t>Врезка в действующие наружние сети стального трубопроводов   диаметром от 40-300 мм., ( приварка резьбы)</t>
  </si>
  <si>
    <t>1 врезка</t>
  </si>
  <si>
    <t>Врезка в действующие наружние сети стального трубопроводов   диаметром от 350 до 400 мм., ( приварка резьбы)</t>
  </si>
  <si>
    <t>Врезка в действующие наружние сети стального трубопроводов   диаметром 500 мм., ( приварка резьбы)</t>
  </si>
  <si>
    <t xml:space="preserve"> ВВС  32</t>
  </si>
  <si>
    <t>Врезка в действующие наружние сети стального трубопроводов   диаметром от 50-300 мм., ( приварка резьбы)</t>
  </si>
  <si>
    <t xml:space="preserve"> ВВС  40</t>
  </si>
  <si>
    <t>Врезка в действующие наружние сети стального трубопроводов   диаметром от 80-300 мм., ( приварка резьбы)</t>
  </si>
  <si>
    <t xml:space="preserve"> ВВС  50</t>
  </si>
  <si>
    <t>Врезка в действующие наружние сети стального трубопроводов   диаметром от 100-300 мм., ( приварка резьбы)</t>
  </si>
  <si>
    <t xml:space="preserve"> ВВС  80</t>
  </si>
  <si>
    <t xml:space="preserve">Врезка в действующие наружние сети стального трубопроводов  диаметром от  150мм -300., </t>
  </si>
  <si>
    <t xml:space="preserve">Врезка в действующие наружние сети стального трубопроводов   диаметром от 350 до 400 мм., </t>
  </si>
  <si>
    <t>Врезка в действующие наружние сети стального трубопроводов   диаметром 500 мм.,</t>
  </si>
  <si>
    <t xml:space="preserve"> ВВС  100</t>
  </si>
  <si>
    <t xml:space="preserve">Врезка в действующие наружние сети стального трубопроводов   диаметром  от 100 до 300 мм., </t>
  </si>
  <si>
    <t xml:space="preserve">Врезка в действующие наружние сети стального трубопроводов   диаметром 500 мм., </t>
  </si>
  <si>
    <t xml:space="preserve"> ВВС  150</t>
  </si>
  <si>
    <t xml:space="preserve">Врезка в действующие наружние  сети стального трубопроводов   диаметром от 150 до 300 мм., </t>
  </si>
  <si>
    <t xml:space="preserve">Врезка в действующие наружние сети стального трубопроводов   диаметром от350 до 400 мм., </t>
  </si>
  <si>
    <t>Полиэтиленовый  трубопровод</t>
  </si>
  <si>
    <t>Врезка до Ду 50 в действующие наружние сети  полиэтиленового   трубопроводов</t>
  </si>
  <si>
    <t xml:space="preserve">Врезка Ду 80 в действующие наружние сети , полиэтиленового   трубопроводов  </t>
  </si>
  <si>
    <t xml:space="preserve">Врезка Ду 100 в действующие наружние сети , полиэтиленового   трубопроводов  </t>
  </si>
  <si>
    <t xml:space="preserve">Врезка до Ду 150 в действующие наружние сети  полиэтиленового   трубопроводов  </t>
  </si>
  <si>
    <t>Чугунный трубопровод</t>
  </si>
  <si>
    <t>Врезка до Ду 50 в действующие наружние сети чугунного  трубопроводов</t>
  </si>
  <si>
    <t xml:space="preserve">Врезка Ду 80 в действующие наружние сети чугунного  трубопроводов  </t>
  </si>
  <si>
    <t xml:space="preserve">Врезка Ду 100 в действующие наружние сети чугунного   трубопроводов  </t>
  </si>
  <si>
    <t xml:space="preserve">Врезка до Ду 150 в действующие наружние сети чугунного  трубопроводов  </t>
  </si>
  <si>
    <t>Устройство водопроводных колодцев</t>
  </si>
  <si>
    <t>Демонтаж чугунных люков</t>
  </si>
  <si>
    <t>1 люк</t>
  </si>
  <si>
    <t xml:space="preserve">Очистка водопроводных колодцев вручную </t>
  </si>
  <si>
    <t xml:space="preserve">1м3 </t>
  </si>
  <si>
    <t>Замена люков  колодцев и камер (очистка люков, снятие крышки и крепления обоймы,  выравнивание основания под обойму раствором, установка и закрепление обоймы бетоном и установкой крышки)</t>
  </si>
  <si>
    <t>Устройство круглых колодцев из сборного железобетона диаметром 1,5 м., в грунтах сухих (уплотнение грунта щебнем в сухих грунтах, монтаж сборных ж/б конструкций,  устройство люка, ходовых скоб, гидроизоляция стен и днища) 
(Днище-0,38м3, Кольцо-0,42м3, Крышка-0,2м3)</t>
  </si>
  <si>
    <t>1 м3 железобетонных и бетонных конструкций колодца</t>
  </si>
  <si>
    <t>Устройство круглых колодцев из сборного железобетона диаметром 1,5м., в грунтах мокрых (уплотнение грунта щебнем в сухих грунтах и устройство бетонной подготовки в мокрых грунтах, монтаж сборных ж/б конструкций,  устройство люка, ходовых скоб, гидроизоляция стен и днища) (Днище-0,38м3, Кольцо-0,42м3, Крышка-0,2м3)</t>
  </si>
  <si>
    <t>Устройство круглых сборных железобетонных  колодцев диаметром 2 м., в сухих грунтах (уплотнение грунта щебнем в сухих грунтах, монтаж сборных ж/б конструкций,  устройство люка, ходовых скоб, гидроизоляция стен и днища) (Днище-0,56м3, Кольцо-0,59м3, Крышка-0,51м3)</t>
  </si>
  <si>
    <t xml:space="preserve">Устройство круглых кирпичных водопроводных колодцев диаметром 1,5 м., толщиной 250мм. </t>
  </si>
  <si>
    <t>1 ряд</t>
  </si>
  <si>
    <t>Установка люка</t>
  </si>
  <si>
    <t xml:space="preserve"> Монтаж коверной задвижки</t>
  </si>
  <si>
    <t>Установка завижки клиновой муфтовой DN032 PN16 JAFAR</t>
  </si>
  <si>
    <t>Установка 9010 Штока фиксированного DN025-032 RD-2500м JAFAR</t>
  </si>
  <si>
    <t>Установка плиты ковера для задвижек 9521 JAFAR</t>
  </si>
  <si>
    <t>1шт.</t>
  </si>
  <si>
    <t>Установка ковера для задвижек нерегулируемого пластикового Н=270мм 9501 JAFAR</t>
  </si>
  <si>
    <t>Устройство наружних сетей водоотведения</t>
  </si>
  <si>
    <t>Чугунные трубы</t>
  </si>
  <si>
    <t>Разборка трубопроводов канализации из чугунных труб диаметром 50 мм.</t>
  </si>
  <si>
    <t>1 м. трубопровода с фасонными частями</t>
  </si>
  <si>
    <t>Разборка трубопроводов канализации из чугунных труб диаметром 100 мм.</t>
  </si>
  <si>
    <t>Разборка трубопроводов канализации из чугунных труб диаметром 150 мм.</t>
  </si>
  <si>
    <t>Устройство основания под трубопроводы песчаного толщиной до 100 мм.</t>
  </si>
  <si>
    <t>1 м3</t>
  </si>
  <si>
    <t>Прокладка в траншеях трубопроводов из чугунных канализационных труб диаметром 50 мм.</t>
  </si>
  <si>
    <t>1 м. трубопровода</t>
  </si>
  <si>
    <t>Прокладка в траншеях трубопроводов из чугунных канализационных труб диаметром 100 мм.</t>
  </si>
  <si>
    <t>1м. трубопровода</t>
  </si>
  <si>
    <t>Прокладка в траншеях трубопроводов из чугунных канализационных труб диаметром 150 мм.</t>
  </si>
  <si>
    <t>Установка фасонных частей  чугунных 
диаметром 50мм.</t>
  </si>
  <si>
    <t>1 место зачеканивания</t>
  </si>
  <si>
    <t>Установка фасонных частей  чугунных 
диаметром 100мм.</t>
  </si>
  <si>
    <t>Установка фасонных частей  чугунных 
диаметром 150мм.</t>
  </si>
  <si>
    <t>Присоединение канализационных трубопроводов 
к существующей сети в грунтах сухих (очистка колодца от мусора и осадка, копание приямка, пробивка проёма в стене колодца, заделка в стене колодца конца трубы, засыпка приямка, перенабивка лотка с оштукатуриванием 
и железнением)</t>
  </si>
  <si>
    <t>Полиэтиленовые трубы</t>
  </si>
  <si>
    <t>Укладка  трубопроводов из полиэтиленовых труб ПЭ 100 SDR 17  диаметром 110 мм.</t>
  </si>
  <si>
    <t>Укладка  трубопроводов из полиэтиленовых труб ПЭ 100 SDR 17  диаметром 160 мм.</t>
  </si>
  <si>
    <t>Укладка  трубопроводов из полиэтиленовых труб ПЭ 100 SDR 17 диаметром 200 мм.</t>
  </si>
  <si>
    <t>Изоляция трубопроводов изделиями из вспененного каучука "Армафлекс", вспененного полиэтилена "Термофлекс" трубками диаметром до 100 мм(включительно)</t>
  </si>
  <si>
    <t>Откачка из колодцев и подвальных помещений грунтовых вод с посощью насоса</t>
  </si>
  <si>
    <t>Очистка канализационной сети дворовой</t>
  </si>
  <si>
    <t>Устройство канализационных колодцев</t>
  </si>
  <si>
    <t>Железобетонные и кирпичные</t>
  </si>
  <si>
    <t>Устройство круглых сборных железобетонных канализационных колодцев диаметром 1 м., в сухих грунтах (устройство песчаной подготовки, укладка днища, устройство бетонного лотка, монтаж ж/б  конструкций, 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</si>
  <si>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(Днище-0,18м3, Кольцо-0,24м3, Крышка-0,1м3)</t>
  </si>
  <si>
    <t>Устройство круглых сборных железобетонных канализационных колодцев диаметром 1,5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</si>
  <si>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1,5 м., в мокрых грунтах (устройство бетонной подготовки, укладка днища, устройство бетонного лотка, монтаж ж/б  конструкций, установка люка и ходовых скоб, гидроизоляция стен и днища) (Днище-0,38м3, Кольцо-0,42м3, Крышка-0,2м3)</t>
  </si>
  <si>
    <t>Устройство круглых сборных железобетонных канализационных колодцев диаметром 2 м., в сухих грунтах (устройство песчаной подготовки, укладка днища, устройство бетонного лотка, монтаж ж/б  конструкций, установка люка и ходовых скоб, гидроизоляция стен и днища) (Днище-0,56м3, Кольцо-0,59м3, Крышка-0,51м3)</t>
  </si>
  <si>
    <t>Устройство круглых кирпичных канализационных колодцев диаметром 1 м. толщиной 250 мм.</t>
  </si>
  <si>
    <t>Земляные работы</t>
  </si>
  <si>
    <t>Работа  геодезиста (минимум 4 часа)</t>
  </si>
  <si>
    <t>чел./час</t>
  </si>
  <si>
    <t>Разработка грунта вручную в траншеях 
без крепления  откосов глубиной до 2 м.</t>
  </si>
  <si>
    <t>1 м3 грунта</t>
  </si>
  <si>
    <t>Разработка грунта вручную в траншеях 
без крепления откосов глубиной до 3 м.</t>
  </si>
  <si>
    <t>Разработка мерзлых грунтов  с разрыхлением грунта отбойными молотками</t>
  </si>
  <si>
    <t>Крепление инвентарными щитами стенок траншей 
в грунтах устойчивых</t>
  </si>
  <si>
    <t>1 м2 креплений</t>
  </si>
  <si>
    <t>Крепление инвентарными щитами стенок траншей  
в грунтах неустойчивых и мокрых</t>
  </si>
  <si>
    <t>Планировка вручную дна и откосов выемок каналов</t>
  </si>
  <si>
    <t>1 м2 основания</t>
  </si>
  <si>
    <t>Засыпка вручную траншей, пазух котлованов и ям</t>
  </si>
  <si>
    <t>Засыпка песком вручную траншей, пазух котлованов и ям</t>
  </si>
  <si>
    <t>Засыпка щебнем вручную траншей, пазух котлованов и ям</t>
  </si>
  <si>
    <t>Уплотнение грунта пневматическими трамбовками послойно
(толщина слоя до 300мм.)</t>
  </si>
  <si>
    <t>1 м2 грунта</t>
  </si>
  <si>
    <t>Уплотнение песка трамбовками послойно
(толщина слоя до 300 мм.)</t>
  </si>
  <si>
    <t>1 м2 песка</t>
  </si>
  <si>
    <t>Уплотнение щебня трамбовками послойно
(толщина слоя до 300 мм.)</t>
  </si>
  <si>
    <t>1 м2</t>
  </si>
  <si>
    <t>Полив песка водой</t>
  </si>
  <si>
    <t>1 м3 песка</t>
  </si>
  <si>
    <t>Планировка грунта механизированным способом до 150 мм.</t>
  </si>
  <si>
    <t>Разработка грунта в отвал экскаваторами</t>
  </si>
  <si>
    <t>Разработка грунта с погрузкой в автомобили-самосвалы экскаваторами</t>
  </si>
  <si>
    <t>Засыпка траншей и котлованов с перемещением грунта до 5 м.</t>
  </si>
  <si>
    <t>Погрузка грунта вручную в автомобили</t>
  </si>
  <si>
    <t>Перенос грунта вручную до 50 м</t>
  </si>
  <si>
    <t>Перевозка неуплотнённого грунта (до 20 км.)</t>
  </si>
  <si>
    <t>1 т. груза</t>
  </si>
  <si>
    <t>Монтаж труб методом горизонтально-направленного бурения (ГНБ)</t>
  </si>
  <si>
    <t>Прокладка трубопроводов водоснабжения из напорных полиэтиленовых труб  ПЭ 100 SDR 13,6 наружным диаметром 50 мм методом ГНБ</t>
  </si>
  <si>
    <t>Прокладка трубопроводов водоснабжения из напорных полиэтиленовых труб  ПЭ 100 SDR 13,6 наружным диаметром 63 мм методом ГНБ</t>
  </si>
  <si>
    <t>Прокладка трубопроводов водоснабжения из напорных полиэтиленовых труб  ПЭ 100 SDR 13,6 наружным диаметром 75 мм методом ГНБ</t>
  </si>
  <si>
    <t>Прокладка трубопроводов водоснабжения из напорных полиэтиленовых труб  ПЭ 100 SDR 13,6 наружным диаметром 90 мм методом ГНБ</t>
  </si>
  <si>
    <t>Прокладка трубопроводов водоснабжения из напорных полиэтиленовых труб ПЭ 100 SDR 13,6 наружным диаметром 110 мм методом ГНБ</t>
  </si>
  <si>
    <t>Прокладка трубопроводов водоснабжения из напорных полиэтиленовых труб  ПЭ 100 SDR 13,6 наружным диаметром 160 мм методом ГНБ</t>
  </si>
  <si>
    <t>Прокладка трубопроводов водоснабжения из напорных полиэтиленовых труб ПЭ 100 SDR 13,6 наружным диаметром 225 мм методом ГНБ</t>
  </si>
  <si>
    <t>Прокладка трубопроводов водоснабжения из напорных полиэтиленовых труб  ПЭ 100 SDR 13,6 наружным диаметром 250 мм методом ГНБ</t>
  </si>
  <si>
    <t>Прокладка трубопроводов водоснабжения из напорных полиэтиленовых труб  ПЭ 100 SDR 13,6 наружным диаметром 315 мм методом ГНБ</t>
  </si>
  <si>
    <t>Запорная арматура</t>
  </si>
  <si>
    <t>Снятие кранов водоразборных или туалетных</t>
  </si>
  <si>
    <t>1 шт. арматуры</t>
  </si>
  <si>
    <t>Снятие клапанов фланцевых обратных диаметром до 50 мм., (включительно)</t>
  </si>
  <si>
    <t>Снятие клапанов фланцевых обратных диаметром до 100 мм., (включительно)</t>
  </si>
  <si>
    <t>Снятие пожарных гидрантов</t>
  </si>
  <si>
    <t>Демонтаж задвижек диаметром до 50 мм.</t>
  </si>
  <si>
    <t>1 задвижка</t>
  </si>
  <si>
    <t>Демонтаж задвижек диаметром до 100 мм.</t>
  </si>
  <si>
    <t>Установка тройника стального  Ду 50 мм</t>
  </si>
  <si>
    <t>Установка тройника стального Ду 80 мм</t>
  </si>
  <si>
    <t>Установка тройника стального  Ду 100 мм</t>
  </si>
  <si>
    <t>Установка тройника стального  Ду 125 мм</t>
  </si>
  <si>
    <t>Установка тройника стального  Ду 150 мм</t>
  </si>
  <si>
    <t>Установка тройника стального  Ду 200 мм</t>
  </si>
  <si>
    <t>Установка тройника стального  Ду 225 мм</t>
  </si>
  <si>
    <t>Установка тройника стального  Ду 250 мм</t>
  </si>
  <si>
    <t>Установка тройника стального  Ду 300 мм</t>
  </si>
  <si>
    <t>Установка тройника стального  Ду 350 мм</t>
  </si>
  <si>
    <t>Установка тройника стального  Ду 400 мм</t>
  </si>
  <si>
    <t>Установка тройника стального  Ду 500 мм</t>
  </si>
  <si>
    <t>Приварка резьбы стальной Ду 25 мм</t>
  </si>
  <si>
    <t>Приварка резьбы стальной Ду 32 мм</t>
  </si>
  <si>
    <t>Приварка резьбы стальной Ду 40 мм</t>
  </si>
  <si>
    <t>Приварка резьбы стальной Ду 50 мм</t>
  </si>
  <si>
    <t>Приварка резьбы стальной Ду 80 мм</t>
  </si>
  <si>
    <t>Сварка  трубы стальной до Ду 100 мм</t>
  </si>
  <si>
    <t>1 стык</t>
  </si>
  <si>
    <t>Сварка трубы стальной Ду 150 мм</t>
  </si>
  <si>
    <t>Сварка трубы стальной Ду 200 мм</t>
  </si>
  <si>
    <t>Сварка трубы стальной Ду 225 мм</t>
  </si>
  <si>
    <t>Сварка трубы стальной Ду 250 мм</t>
  </si>
  <si>
    <t>Сварка трубы стальной Ду 300 мм</t>
  </si>
  <si>
    <t>Сварка трубы стальной Ду 350 мм</t>
  </si>
  <si>
    <t>Сварка трубы стальной Ду 400 мм</t>
  </si>
  <si>
    <t>Сварка трубы стальной Ду 500 мм</t>
  </si>
  <si>
    <t>Приварка фланцев к стальным трубопроводам 
диаметром 50 мм.</t>
  </si>
  <si>
    <t>1 фланец</t>
  </si>
  <si>
    <t>Приварка фланцев к стальным трубопроводам 
диаметром 80 мм.</t>
  </si>
  <si>
    <t>Приварка фланцев к стальным трубопроводам 
диаметром 100 мм.</t>
  </si>
  <si>
    <t>Приварка фланцев к стальным трубопроводам 
диаметром 150 мм.</t>
  </si>
  <si>
    <t>Приварка фланцев к стальным трубопроводам 
диаметром 200 мм.</t>
  </si>
  <si>
    <t>Приварка фланцев к стальным трубопроводам 
диаметром 250 мм.</t>
  </si>
  <si>
    <t>Приварка фланцев к стальным трубопроводам 
диаметром 300 мм.</t>
  </si>
  <si>
    <t>Приварка фланцев к стальным трубопроводам 
диаметром 350 мм.</t>
  </si>
  <si>
    <t>Приварка фланцев к стальным трубопроводам 
диаметром 400 мм.</t>
  </si>
  <si>
    <t>Установка фильтров, вентилей,  затворов, клапанов обратных, кранов проходных на трубопроводах из стальных труб диаметром до 25 мм., (включительно)</t>
  </si>
  <si>
    <t>Установка фильтров, вентилей,  затворов, клапанов обратных, кранов проходных на трубопроводах из стальных труб диаметром  32 мм.</t>
  </si>
  <si>
    <t>Установка фильтров, вентилей, затворов, клапанов обратных, кранов проходных на трубопроводах из стальных труб диаметром 40 мм.</t>
  </si>
  <si>
    <t>Установка фильтров, вентилей, задвижек, затворов, клапанов обратных, кранов проходных на трубопроводах из стальных труб диаметром  50 мм.</t>
  </si>
  <si>
    <t>Установка фильтров, вентилей, задвижек, затворов, клапанов обратных, кранов проходных на трубопроводах из стальных труб диаметром 80 мм.</t>
  </si>
  <si>
    <t>Установка фильтров, вентилей, задвижек, затворов, клапанов обратных, кранов проходных на трубопроводах из стальных труб диаметром 100 мм.</t>
  </si>
  <si>
    <t>Установка фильтров, вентилей, задвижек, затворов, клапанов обратных, кранов проходных на трубопроводах из стальных труб диаметром 150 мм.</t>
  </si>
  <si>
    <t>Установка фильтров, вентилей, задвижек, затворов, клапанов обратных, кранов проходных на трубопроводах из стальных труб диаметром 200 мм.</t>
  </si>
  <si>
    <t>Установка фильтров, вентилей, задвижек, затворов, клапанов обратных, кранов проходных на трубопроводах из стальных труб диаметром 250 мм.</t>
  </si>
  <si>
    <t>Установка фильтров, вентилей, задвижек, затворов, клапанов обратных, кранов проходных на трубопроводах из стальных труб диаметром 300 мм.</t>
  </si>
  <si>
    <t>Установка фильтров, вентилей, задвижек, затворов, клапанов обратных, кранов проходных на трубопроводах из стальных труб диаметром 400 мм.</t>
  </si>
  <si>
    <t>Установка фильтров, вентилей, задвижек, затворов, клапанов обратных, кранов проходных на трубопроводах из стальных труб диаметром 500 мм.</t>
  </si>
  <si>
    <t>Установка счётчика воды Ду 15 мм</t>
  </si>
  <si>
    <t>Установка счётчика воды Ду 25 мм</t>
  </si>
  <si>
    <t>Установка хомутов оцинкованных диаметров 50 мм</t>
  </si>
  <si>
    <t>Установка хомутов оцинкованных диаметров 80 мм</t>
  </si>
  <si>
    <t>Установка хомутов оцинкованных диаметров 110 мм</t>
  </si>
  <si>
    <t>Установка хомутов оцинкованных диаметров 150 мм</t>
  </si>
  <si>
    <t>Установка кранов пожарных диаметром 50 мм.</t>
  </si>
  <si>
    <t>1 кран</t>
  </si>
  <si>
    <t>Установка пожарных гидранов</t>
  </si>
  <si>
    <t xml:space="preserve">1 гидрант </t>
  </si>
  <si>
    <t>ОБЩЕСТРОИТЕЛЬНЫЕ  И  ОТДЕЛОЧНЫЕ  РАБОТЫ</t>
  </si>
  <si>
    <t>Фундаменты (подготовка, бетон, гидроизоляция)</t>
  </si>
  <si>
    <t>Разборка бетонных конструкций фундаментов при помощи отбойных молотков из бетона марки 100</t>
  </si>
  <si>
    <t>Разборка железобетонных конструкций фундаментов 
при помощи отбойных молотков из бетона марки 100</t>
  </si>
  <si>
    <t>Устройство бетонной подготовки вручную толщиной до 50мм., под фундамент</t>
  </si>
  <si>
    <t>Полив бетонных конструкций</t>
  </si>
  <si>
    <t>1 чел./смена</t>
  </si>
  <si>
    <t>Гидроизоляция  фундаментов горизонтальная цементная с жидким стеклом</t>
  </si>
  <si>
    <t>1 м2 изолируемой поверхности</t>
  </si>
  <si>
    <t>Гидроизоляция  фундаментов горизонтальная оклеечная в 1 слой</t>
  </si>
  <si>
    <t>Гидроизоляция  фундаментов горизонтальная оклеечная в 2 слоя</t>
  </si>
  <si>
    <t>Полы</t>
  </si>
  <si>
    <t>Разборка покрытий полов цементных, толщиной до 50 мм., (включительно)</t>
  </si>
  <si>
    <t>1 м2 покрытия</t>
  </si>
  <si>
    <t>Разборка покрытий полов цементных, на каждые 10 мм., добавлять</t>
  </si>
  <si>
    <t>Разборка покрытий полов железобетонных, толщиной до 50 мм., (включительно)</t>
  </si>
  <si>
    <t>Разборка покрытий полов железобетонных на каждые 10 мм., добавлять</t>
  </si>
  <si>
    <t>Устройство тепло - и звукоизоляции пеностирольными плитами</t>
  </si>
  <si>
    <t>Устройство тепло - и звукоизоляции засыпной керамзитовой</t>
  </si>
  <si>
    <t>1 м3 изоляции</t>
  </si>
  <si>
    <t>Армирование стяжки кладочной сеткой</t>
  </si>
  <si>
    <t>Устройство стяжек керамзитобетонных толщиной 50 мм.</t>
  </si>
  <si>
    <t>1 м2 стяжки</t>
  </si>
  <si>
    <t>Устройство стяжек керамзитобетонных на каждые 5 мм., изменения толщины стяжки добавлять</t>
  </si>
  <si>
    <t>Устройство стяжек цементных толщиной 20 мм.</t>
  </si>
  <si>
    <t>Устройство стяжек на каждые 5 мм., изменения толщины стяжки добавлять</t>
  </si>
  <si>
    <t>Устройство стяжек бетонных толщиной 20 мм.</t>
  </si>
  <si>
    <t>Планировка, благоустройство</t>
  </si>
  <si>
    <t>Очиска поверхности щётками</t>
  </si>
  <si>
    <t>Устройство шва - стыка в асфальтобетонном покрытии 
при глубине до 100 мм., алмазными дисками</t>
  </si>
  <si>
    <t>1 м. шва</t>
  </si>
  <si>
    <t>Разломка и обрубка краёв асфальтобетона</t>
  </si>
  <si>
    <t>м.п.</t>
  </si>
  <si>
    <t>Разборка асфальтобетонного покрытия толщиной до 10 см., вручную</t>
  </si>
  <si>
    <t>Разборка оснований из асфальтобетонного покрытия толщиной до 10 см., механизированным способом</t>
  </si>
  <si>
    <t>Разборка покрытий щебёночных вручную</t>
  </si>
  <si>
    <t>Разборка покрытий и оснований  щебёночных механизированным способом</t>
  </si>
  <si>
    <t>Разборка бортовых камней на бетонном основании</t>
  </si>
  <si>
    <t>1 м.</t>
  </si>
  <si>
    <t>Ямочный ремонт асфальтобетонного покрытия литой асфальтобетонной смесью с разрушением поверхности до 10 м2 (со стоимостью материала)</t>
  </si>
  <si>
    <t>1 м2 асфальтобетонного покрытия</t>
  </si>
  <si>
    <t>Ямочный ремонт асфальтобетонного покрытия литой асфальтобетонной смесью с разрушением поверхности 
от 10 м2 до 100 м2 (со стоимостью материала)</t>
  </si>
  <si>
    <t>Регулирование высотного положения крышек колодцев 
с подъёмом на высоту до 10 см.</t>
  </si>
  <si>
    <t>Установка поребриков бетонных</t>
  </si>
  <si>
    <t>1 м. поребрика</t>
  </si>
  <si>
    <t xml:space="preserve">Устройство покрытий толщиной 15 см., при укатке щебня с пределом прочности на сжатие 
до 68,6 МПа (700 кгс/см2 щебень карбонатный М 600-800) однослойных </t>
  </si>
  <si>
    <t>Устройство покрытий толщиной 15 см., при укатке щебня с пределом прочности на сжатие свыше 
68,6 до 98,1 МПа (свыше 700 до 1000 кгc/см2 щебень высокопрочный) однослойных (со стоимостью материала)</t>
  </si>
  <si>
    <t>Розлив вяжущих материалов (со стоимостью материала)</t>
  </si>
  <si>
    <t>м2</t>
  </si>
  <si>
    <t>Устройство покрытия толщиной 4 см., из горячих асфальтобетонных смесей плотных крупнозернинистых типа АБ,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</si>
  <si>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плотных мелкозернистых типа А,Б,В, плотность каменных материалов 2,5-2,9 т/м3 (со стоимостью материалов)</t>
  </si>
  <si>
    <t>Устройство покрытия толщиной 4 см., из горячих асфальтобетонных смесей высокопористых песчаных, плотность каменных материалов 2,5-2,9-3 т/м3 (со стоимостью материалов)</t>
  </si>
  <si>
    <t>ПРОЧИЕ  РЕМОНТНО - СТРОИТЕЛЬНЫЕ  РАБОТЫ</t>
  </si>
  <si>
    <t>Изготовление и монтаж гильз в стенах 
и перекрытиях до 50 мм., (включительно) 
из стальных труб</t>
  </si>
  <si>
    <t>Изготовление и монтаж гильз в стенах 
и перекрытиях до 100 мм., (включительно) 
из стальных труб</t>
  </si>
  <si>
    <t>Изготовление и монтаж гильз в стенах 
и перекрытиях до 200 мм., (включительно) 
из стальных труб</t>
  </si>
  <si>
    <t>Изготовление и монтаж гильз в стенах 
и перекрытиях до 300 мм., (включительно) 
из стальных труб</t>
  </si>
  <si>
    <t>Приготовление растворов цементных вручную</t>
  </si>
  <si>
    <t>1 м3 раствора</t>
  </si>
  <si>
    <t>Резка нарезчиком швов с алмазными дисками при ширине пропила 3 мм., на глубину 50 мм., в кирпиче</t>
  </si>
  <si>
    <t>Резка нарезчиком швов с алмазными дисками при ширине пропила 3 мм., на глубину 50 мм., в бетоне</t>
  </si>
  <si>
    <t>Пробивка в бетонных и кирпичных  конструкциях  борозд площадью сечения до 5 см2</t>
  </si>
  <si>
    <t>1 м. борозд</t>
  </si>
  <si>
    <t>Пробивка в бетонных и кирпичных  конструкциях  борозд площадью сечения до 20 см2 (включительно)</t>
  </si>
  <si>
    <t>Пробивка в бетонных и кирпичных конструкциях борозд площадью сечения до 50 см2 (включительно)</t>
  </si>
  <si>
    <t>Пробивка в бетонных и кирпичных конструкциях борозд площадью сечения до 100 см2 (включительно)</t>
  </si>
  <si>
    <t>Сверление отверстий в бетонных и кирпичных конструкциях  диаметром 25 - 42 мм.</t>
  </si>
  <si>
    <t>1 см.</t>
  </si>
  <si>
    <t>Сверление отверстий в бетонных и кирпичных конструкциях   диаметром 57 - 72 мм.</t>
  </si>
  <si>
    <t>Сверление отверстий в бетонных конструкциях   
диаметром 82 -102 мм.</t>
  </si>
  <si>
    <t>Сверление отверстий в бетонных конструкциях   
диаметром 132 мм.</t>
  </si>
  <si>
    <t>Установка и разборка временных ограждений</t>
  </si>
  <si>
    <t xml:space="preserve">1 м2 </t>
  </si>
  <si>
    <t>Заделка отверстий в местах прохода трубопроводов цементным раствором</t>
  </si>
  <si>
    <t>1 отверстие</t>
  </si>
  <si>
    <t>Очистка помещений от строительного мусора</t>
  </si>
  <si>
    <t>Погрузка мусора строительного вручную 
в автосамосвалы</t>
  </si>
  <si>
    <t>Подсобные работы</t>
  </si>
  <si>
    <t>1 чел./час</t>
  </si>
  <si>
    <t>Услуги по предоставлению специализированной техники</t>
  </si>
  <si>
    <t>Кран-манипулятор г/п 10т</t>
  </si>
  <si>
    <t>1 час</t>
  </si>
  <si>
    <t>Камаз-самосвал</t>
  </si>
  <si>
    <t>Трал</t>
  </si>
  <si>
    <t>Илосос</t>
  </si>
  <si>
    <t>Грузовой фургон г/п 1,5т</t>
  </si>
  <si>
    <t>Экскаватор- погрузчик</t>
  </si>
  <si>
    <t>Буровая установка</t>
  </si>
  <si>
    <t>Трассировка инженерных систем</t>
  </si>
  <si>
    <t>1 рейс</t>
  </si>
  <si>
    <t>Установка для перекачки сточных вод, осадка, ила</t>
  </si>
  <si>
    <t>Гидромолот</t>
  </si>
  <si>
    <t>Компрессор</t>
  </si>
  <si>
    <t>Вибротромбовка  для уплотнения грунта</t>
  </si>
  <si>
    <t>РАБОТЫ С МАТЕРИАЛОМ</t>
  </si>
  <si>
    <t>Устройство водопроводных наружних сетей</t>
  </si>
  <si>
    <t>Приложения:</t>
  </si>
  <si>
    <t>Сумма единичных расценок (работа)</t>
  </si>
  <si>
    <t>3 338 423,72 руб.</t>
  </si>
  <si>
    <t>Сумма единичных расценок (работа с материалом)</t>
  </si>
  <si>
    <t>5 112526,43 руб.</t>
  </si>
  <si>
    <t xml:space="preserve">Фактический расход за 1 полугодие 2022г. </t>
  </si>
  <si>
    <t>4 133 179,31 руб.</t>
  </si>
  <si>
    <t>НМЦ (сумма заключаемого Договора) в размере 4 125 000 руб. без НДС определена на основе прогнозных потребностей и бюджетных ограничений.</t>
  </si>
  <si>
    <t>Исполнитель:</t>
  </si>
  <si>
    <t>Ведущий инженер ПКС</t>
  </si>
  <si>
    <t>Фролов Е.В.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</si>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</sst>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27" x14ac:knownFonts="1">
    <font>
      <sz val="10"/>
      <name val="Arial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9">
    <xf numFmtId="0" fontId="0" fillId="0" borderId="0"/>
    <xf numFmtId="166" fontId="26" fillId="0" borderId="0" applyBorder="0" applyProtection="0"/>
    <xf numFmtId="0" fontId="2" fillId="0" borderId="0"/>
    <xf numFmtId="0" fontId="3" fillId="0" borderId="0"/>
    <xf numFmtId="0" fontId="2" fillId="0" borderId="0"/>
    <xf numFmtId="0" fontId="2" fillId="0" borderId="0"/>
    <xf numFmtId="9" fontId="4" fillId="0" borderId="0"/>
    <xf numFmtId="0" fontId="4" fillId="0" borderId="0"/>
    <xf numFmtId="0" fontId="4" fillId="0" borderId="0"/>
  </cellStyleXfs>
  <cellXfs count="13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8" applyFont="1" applyBorder="1" applyAlignment="1" applyProtection="1">
      <alignment horizontal="right" vertical="center" wrapText="1"/>
    </xf>
    <xf numFmtId="0" fontId="17" fillId="0" borderId="3" xfId="0" applyFont="1" applyBorder="1" applyAlignment="1">
      <alignment horizontal="center" vertical="center" wrapText="1"/>
    </xf>
    <xf numFmtId="4" fontId="18" fillId="3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19" fillId="0" borderId="1" xfId="8" applyFont="1" applyBorder="1" applyAlignment="1">
      <alignment wrapText="1"/>
    </xf>
    <xf numFmtId="2" fontId="19" fillId="0" borderId="1" xfId="8" applyNumberFormat="1" applyFont="1" applyBorder="1" applyAlignment="1">
      <alignment wrapText="1"/>
    </xf>
    <xf numFmtId="167" fontId="18" fillId="3" borderId="1" xfId="1" applyNumberFormat="1" applyFont="1" applyFill="1" applyBorder="1" applyAlignment="1" applyProtection="1">
      <alignment horizontal="center" vertical="center" wrapText="1"/>
    </xf>
    <xf numFmtId="167" fontId="5" fillId="3" borderId="1" xfId="1" applyNumberFormat="1" applyFont="1" applyFill="1" applyBorder="1" applyAlignment="1" applyProtection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20" fillId="0" borderId="1" xfId="8" applyFont="1" applyBorder="1" applyAlignment="1" applyProtection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5" xfId="7" applyFont="1" applyBorder="1" applyAlignment="1">
      <alignment wrapText="1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 applyProtection="1">
      <alignment horizontal="right" vertical="center"/>
    </xf>
    <xf numFmtId="0" fontId="5" fillId="0" borderId="2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5" fillId="0" borderId="5" xfId="0" applyFont="1" applyBorder="1"/>
    <xf numFmtId="0" fontId="21" fillId="0" borderId="1" xfId="8" applyFont="1" applyBorder="1" applyAlignment="1" applyProtection="1">
      <alignment horizontal="left" vertical="center" wrapText="1"/>
    </xf>
    <xf numFmtId="0" fontId="12" fillId="0" borderId="1" xfId="8" applyFont="1" applyBorder="1" applyAlignment="1" applyProtection="1">
      <alignment horizontal="left" vertical="center" wrapText="1"/>
    </xf>
    <xf numFmtId="9" fontId="12" fillId="0" borderId="6" xfId="6" applyFont="1" applyBorder="1" applyAlignment="1">
      <alignment vertical="center"/>
    </xf>
    <xf numFmtId="0" fontId="16" fillId="0" borderId="1" xfId="8" applyFont="1" applyBorder="1" applyAlignment="1" applyProtection="1">
      <alignment horizontal="left" vertical="center" wrapText="1"/>
    </xf>
    <xf numFmtId="0" fontId="15" fillId="0" borderId="6" xfId="0" applyFont="1" applyBorder="1" applyAlignment="1">
      <alignment vertical="center"/>
    </xf>
    <xf numFmtId="0" fontId="20" fillId="0" borderId="2" xfId="0" applyFont="1" applyBorder="1" applyAlignment="1" applyProtection="1">
      <alignment horizontal="left" vertical="top"/>
    </xf>
    <xf numFmtId="0" fontId="16" fillId="0" borderId="4" xfId="8" applyFont="1" applyBorder="1" applyAlignment="1" applyProtection="1">
      <alignment horizontal="left" vertical="center" wrapText="1"/>
    </xf>
    <xf numFmtId="0" fontId="20" fillId="0" borderId="4" xfId="8" applyFont="1" applyBorder="1" applyAlignment="1" applyProtection="1">
      <alignment horizontal="left" vertical="center" wrapText="1"/>
    </xf>
    <xf numFmtId="0" fontId="15" fillId="0" borderId="7" xfId="0" applyFont="1" applyBorder="1" applyAlignment="1">
      <alignment horizontal="left" vertical="top"/>
    </xf>
    <xf numFmtId="9" fontId="12" fillId="0" borderId="6" xfId="6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/>
    </xf>
    <xf numFmtId="0" fontId="20" fillId="0" borderId="1" xfId="8" applyFont="1" applyBorder="1" applyAlignment="1" applyProtection="1">
      <alignment horizontal="right" vertical="center" wrapText="1"/>
    </xf>
    <xf numFmtId="0" fontId="15" fillId="0" borderId="0" xfId="0" applyFont="1" applyBorder="1" applyAlignment="1">
      <alignment horizontal="left" vertical="center"/>
    </xf>
    <xf numFmtId="0" fontId="20" fillId="0" borderId="4" xfId="8" applyFont="1" applyBorder="1" applyAlignment="1" applyProtection="1">
      <alignment horizontal="right" vertical="center" wrapText="1"/>
    </xf>
    <xf numFmtId="2" fontId="5" fillId="0" borderId="1" xfId="7" applyNumberFormat="1" applyFont="1" applyBorder="1" applyAlignment="1" applyProtection="1">
      <alignment horizontal="right" vertical="center"/>
    </xf>
    <xf numFmtId="0" fontId="16" fillId="0" borderId="8" xfId="8" applyFont="1" applyBorder="1" applyAlignment="1" applyProtection="1">
      <alignment horizontal="left" vertical="center" wrapText="1"/>
    </xf>
    <xf numFmtId="9" fontId="15" fillId="0" borderId="7" xfId="6" applyFont="1" applyBorder="1" applyAlignment="1">
      <alignment horizontal="left" vertical="center"/>
    </xf>
    <xf numFmtId="9" fontId="15" fillId="0" borderId="1" xfId="6" applyFont="1" applyBorder="1" applyAlignment="1">
      <alignment horizontal="left" vertical="center"/>
    </xf>
    <xf numFmtId="0" fontId="20" fillId="0" borderId="8" xfId="8" applyFont="1" applyBorder="1" applyAlignment="1" applyProtection="1">
      <alignment horizontal="right" vertical="center" wrapText="1"/>
    </xf>
    <xf numFmtId="9" fontId="12" fillId="0" borderId="9" xfId="6" applyFont="1" applyBorder="1" applyAlignment="1">
      <alignment vertical="center" wrapText="1"/>
    </xf>
    <xf numFmtId="9" fontId="15" fillId="0" borderId="2" xfId="6" applyFont="1" applyBorder="1" applyAlignment="1">
      <alignment horizontal="left" vertical="center"/>
    </xf>
    <xf numFmtId="9" fontId="15" fillId="0" borderId="0" xfId="6" applyFont="1" applyBorder="1" applyAlignment="1">
      <alignment horizontal="left" vertical="center"/>
    </xf>
    <xf numFmtId="9" fontId="15" fillId="0" borderId="2" xfId="6" applyFont="1" applyBorder="1" applyAlignment="1">
      <alignment vertical="center"/>
    </xf>
    <xf numFmtId="0" fontId="5" fillId="0" borderId="1" xfId="0" applyFont="1" applyBorder="1" applyAlignment="1" applyProtection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0" fontId="20" fillId="0" borderId="1" xfId="0" applyFont="1" applyBorder="1" applyAlignment="1" applyProtection="1">
      <alignment horizontal="right" vertical="center" wrapText="1"/>
    </xf>
    <xf numFmtId="0" fontId="2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/>
    </xf>
    <xf numFmtId="0" fontId="19" fillId="0" borderId="5" xfId="8" applyFont="1" applyBorder="1"/>
    <xf numFmtId="0" fontId="23" fillId="0" borderId="10" xfId="0" applyFont="1" applyBorder="1" applyAlignment="1">
      <alignment horizontal="center"/>
    </xf>
    <xf numFmtId="0" fontId="19" fillId="0" borderId="5" xfId="8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49" fontId="24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9" fontId="21" fillId="0" borderId="0" xfId="0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14" fontId="5" fillId="0" borderId="11" xfId="0" applyNumberFormat="1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19" fillId="0" borderId="5" xfId="7" applyNumberFormat="1" applyFont="1" applyBorder="1" applyAlignment="1">
      <alignment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2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vertical="top"/>
    </xf>
    <xf numFmtId="4" fontId="6" fillId="0" borderId="0" xfId="0" applyNumberFormat="1" applyFont="1"/>
    <xf numFmtId="0" fontId="5" fillId="0" borderId="8" xfId="0" applyFont="1" applyBorder="1" applyAlignment="1">
      <alignment horizontal="center" vertical="center"/>
    </xf>
    <xf numFmtId="0" fontId="5" fillId="0" borderId="12" xfId="0" applyFont="1" applyBorder="1"/>
    <xf numFmtId="0" fontId="16" fillId="0" borderId="8" xfId="0" applyFont="1" applyBorder="1" applyAlignment="1">
      <alignment vertical="top"/>
    </xf>
    <xf numFmtId="0" fontId="8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19" fillId="0" borderId="12" xfId="7" applyFont="1" applyBorder="1" applyAlignment="1">
      <alignment wrapText="1"/>
    </xf>
    <xf numFmtId="4" fontId="5" fillId="0" borderId="8" xfId="0" applyNumberFormat="1" applyFont="1" applyBorder="1" applyAlignment="1" applyProtection="1">
      <alignment horizontal="right" vertical="center"/>
    </xf>
    <xf numFmtId="3" fontId="5" fillId="0" borderId="8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14" xfId="0" applyFont="1" applyBorder="1"/>
    <xf numFmtId="0" fontId="19" fillId="0" borderId="14" xfId="8" applyFont="1" applyBorder="1"/>
    <xf numFmtId="0" fontId="9" fillId="0" borderId="14" xfId="0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/>
    </xf>
    <xf numFmtId="0" fontId="5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9" fillId="0" borderId="1" xfId="7" applyFont="1" applyBorder="1" applyAlignment="1">
      <alignment wrapText="1"/>
    </xf>
    <xf numFmtId="0" fontId="5" fillId="0" borderId="11" xfId="0" applyFont="1" applyBorder="1" applyAlignment="1">
      <alignment horizontal="center"/>
    </xf>
    <xf numFmtId="14" fontId="5" fillId="0" borderId="1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1" fillId="0" borderId="1" xfId="8" applyFont="1" applyBorder="1" applyAlignment="1" applyProtection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9">
    <cellStyle name="Excel Built-in Explanatory Text" xfId="8"/>
    <cellStyle name="TableStyleLight1" xfId="6"/>
    <cellStyle name="Итог 3 16" xfId="7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70920</xdr:colOff>
      <xdr:row>20</xdr:row>
      <xdr:rowOff>720</xdr:rowOff>
    </xdr:from>
    <xdr:to>
      <xdr:col>29</xdr:col>
      <xdr:colOff>720</xdr:colOff>
      <xdr:row>20</xdr:row>
      <xdr:rowOff>1080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99040" y="5645520"/>
          <a:ext cx="83736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71280</xdr:colOff>
      <xdr:row>27</xdr:row>
      <xdr:rowOff>131040</xdr:rowOff>
    </xdr:from>
    <xdr:to>
      <xdr:col>29</xdr:col>
      <xdr:colOff>720</xdr:colOff>
      <xdr:row>27</xdr:row>
      <xdr:rowOff>131400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99400" y="7423200"/>
          <a:ext cx="83700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71280</xdr:colOff>
      <xdr:row>27</xdr:row>
      <xdr:rowOff>131040</xdr:rowOff>
    </xdr:from>
    <xdr:to>
      <xdr:col>29</xdr:col>
      <xdr:colOff>720</xdr:colOff>
      <xdr:row>27</xdr:row>
      <xdr:rowOff>131400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8499400" y="7423200"/>
          <a:ext cx="837000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811"/>
  <sheetViews>
    <sheetView tabSelected="1" view="pageBreakPreview" zoomScale="70" zoomScaleNormal="70" zoomScaleSheetLayoutView="70" workbookViewId="0">
      <pane xSplit="3" ySplit="17" topLeftCell="D693" activePane="bottomRight" state="frozen"/>
      <selection pane="topRight" activeCell="F1" sqref="F1"/>
      <selection pane="bottomLeft" activeCell="A810" sqref="A810"/>
      <selection pane="bottomRight" activeCell="D12" sqref="D12:AC12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64" style="1" customWidth="1"/>
    <col min="4" max="4" width="8.33203125" style="1" customWidth="1"/>
    <col min="5" max="5" width="9.5546875" style="1" customWidth="1"/>
    <col min="6" max="8" width="10.88671875" style="1" hidden="1" customWidth="1"/>
    <col min="9" max="9" width="14.6640625" style="1" hidden="1" customWidth="1"/>
    <col min="10" max="10" width="14.44140625" style="1" hidden="1" customWidth="1"/>
    <col min="11" max="11" width="27.5546875" style="1" hidden="1" customWidth="1"/>
    <col min="12" max="14" width="12.6640625" style="1" customWidth="1"/>
    <col min="15" max="25" width="12.6640625" style="1" hidden="1" customWidth="1"/>
    <col min="26" max="26" width="12.6640625" style="1" customWidth="1"/>
    <col min="27" max="27" width="14.6640625" style="1" customWidth="1"/>
    <col min="28" max="28" width="12" style="1" customWidth="1"/>
    <col min="29" max="29" width="12.88671875" style="1" customWidth="1"/>
    <col min="30" max="30" width="14.21875" style="1" customWidth="1"/>
    <col min="31" max="31" width="8.88671875" style="93"/>
    <col min="32" max="1024" width="8.88671875" style="1"/>
  </cols>
  <sheetData>
    <row r="1" spans="1:31" ht="15.6" x14ac:dyDescent="0.25">
      <c r="V1" s="2"/>
      <c r="AA1" s="1" t="s">
        <v>0</v>
      </c>
    </row>
    <row r="2" spans="1:31" ht="15.6" x14ac:dyDescent="0.25">
      <c r="V2" s="2"/>
      <c r="AA2" s="1" t="s">
        <v>1</v>
      </c>
    </row>
    <row r="3" spans="1:31" ht="15.6" x14ac:dyDescent="0.25">
      <c r="V3" s="2"/>
      <c r="AA3" s="1" t="s">
        <v>2</v>
      </c>
    </row>
    <row r="4" spans="1:31" ht="16.5" customHeight="1" x14ac:dyDescent="0.3"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</row>
    <row r="5" spans="1:31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1" s="5" customFormat="1" ht="19.5" customHeight="1" x14ac:dyDescent="0.25">
      <c r="C6" s="6" t="s">
        <v>4</v>
      </c>
      <c r="D6" s="127" t="s">
        <v>5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E6" s="94"/>
    </row>
    <row r="7" spans="1:31" s="5" customFormat="1" ht="19.5" customHeight="1" x14ac:dyDescent="0.25">
      <c r="C7" s="6" t="s">
        <v>6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E7" s="94"/>
    </row>
    <row r="8" spans="1:31" s="5" customFormat="1" ht="19.5" customHeight="1" x14ac:dyDescent="0.25">
      <c r="C8" s="6" t="s">
        <v>7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E8" s="94"/>
    </row>
    <row r="9" spans="1:31" s="5" customFormat="1" ht="19.5" customHeight="1" x14ac:dyDescent="0.25">
      <c r="C9" s="6" t="s">
        <v>8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E9" s="94"/>
    </row>
    <row r="10" spans="1:31" s="5" customFormat="1" ht="19.5" customHeight="1" x14ac:dyDescent="0.25">
      <c r="C10" s="6" t="s">
        <v>9</v>
      </c>
      <c r="D10" s="127" t="s">
        <v>10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E10" s="94"/>
    </row>
    <row r="11" spans="1:31" s="5" customFormat="1" ht="27" customHeight="1" x14ac:dyDescent="0.25">
      <c r="C11" s="6" t="s">
        <v>11</v>
      </c>
      <c r="D11" s="127" t="s">
        <v>12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E11" s="94"/>
    </row>
    <row r="12" spans="1:31" s="5" customFormat="1" ht="45.75" customHeight="1" x14ac:dyDescent="0.25">
      <c r="C12" s="6" t="s">
        <v>13</v>
      </c>
      <c r="D12" s="128" t="s">
        <v>14</v>
      </c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E12" s="94"/>
    </row>
    <row r="13" spans="1:31" ht="16.5" customHeight="1" x14ac:dyDescent="0.25"/>
    <row r="14" spans="1:31" ht="25.5" customHeight="1" x14ac:dyDescent="0.25">
      <c r="A14" s="125" t="s">
        <v>15</v>
      </c>
      <c r="B14" s="125" t="s">
        <v>16</v>
      </c>
      <c r="C14" s="125" t="s">
        <v>17</v>
      </c>
      <c r="D14" s="125" t="s">
        <v>18</v>
      </c>
      <c r="E14" s="125" t="s">
        <v>19</v>
      </c>
      <c r="F14" s="125" t="s">
        <v>20</v>
      </c>
      <c r="G14" s="125"/>
      <c r="H14" s="125"/>
      <c r="I14" s="125"/>
      <c r="J14" s="129" t="s">
        <v>21</v>
      </c>
      <c r="K14" s="125" t="s">
        <v>22</v>
      </c>
      <c r="L14" s="130" t="s">
        <v>23</v>
      </c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25" t="s">
        <v>24</v>
      </c>
      <c r="AB14" s="131" t="s">
        <v>25</v>
      </c>
      <c r="AC14" s="125" t="s">
        <v>26</v>
      </c>
      <c r="AD14" s="124" t="s">
        <v>27</v>
      </c>
    </row>
    <row r="15" spans="1:31" ht="28.5" customHeight="1" x14ac:dyDescent="0.25">
      <c r="A15" s="125"/>
      <c r="B15" s="125"/>
      <c r="C15" s="125"/>
      <c r="D15" s="125"/>
      <c r="E15" s="125"/>
      <c r="F15" s="125" t="s">
        <v>28</v>
      </c>
      <c r="G15" s="125" t="s">
        <v>29</v>
      </c>
      <c r="H15" s="125" t="s">
        <v>30</v>
      </c>
      <c r="I15" s="125" t="s">
        <v>31</v>
      </c>
      <c r="J15" s="129"/>
      <c r="K15" s="129"/>
      <c r="L15" s="126" t="s">
        <v>32</v>
      </c>
      <c r="M15" s="126"/>
      <c r="N15" s="126"/>
      <c r="O15" s="126"/>
      <c r="P15" s="126"/>
      <c r="Q15" s="126" t="s">
        <v>33</v>
      </c>
      <c r="R15" s="126"/>
      <c r="S15" s="126"/>
      <c r="T15" s="126"/>
      <c r="U15" s="126"/>
      <c r="V15" s="125" t="s">
        <v>34</v>
      </c>
      <c r="W15" s="125"/>
      <c r="X15" s="125"/>
      <c r="Y15" s="125"/>
      <c r="Z15" s="125"/>
      <c r="AA15" s="125"/>
      <c r="AB15" s="131"/>
      <c r="AC15" s="131"/>
      <c r="AD15" s="124"/>
    </row>
    <row r="16" spans="1:31" ht="52.5" customHeight="1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9"/>
      <c r="K16" s="129"/>
      <c r="L16" s="7" t="s">
        <v>35</v>
      </c>
      <c r="M16" s="7" t="s">
        <v>36</v>
      </c>
      <c r="N16" s="7" t="s">
        <v>37</v>
      </c>
      <c r="O16" s="7" t="s">
        <v>38</v>
      </c>
      <c r="P16" s="7" t="s">
        <v>39</v>
      </c>
      <c r="Q16" s="7" t="s">
        <v>40</v>
      </c>
      <c r="R16" s="7" t="s">
        <v>41</v>
      </c>
      <c r="S16" s="7" t="s">
        <v>42</v>
      </c>
      <c r="T16" s="7" t="s">
        <v>43</v>
      </c>
      <c r="U16" s="7" t="s">
        <v>44</v>
      </c>
      <c r="V16" s="7" t="s">
        <v>45</v>
      </c>
      <c r="W16" s="7" t="s">
        <v>46</v>
      </c>
      <c r="X16" s="7" t="s">
        <v>47</v>
      </c>
      <c r="Y16" s="7" t="s">
        <v>48</v>
      </c>
      <c r="Z16" s="7" t="s">
        <v>49</v>
      </c>
      <c r="AA16" s="125"/>
      <c r="AB16" s="131"/>
      <c r="AC16" s="131"/>
      <c r="AD16" s="124"/>
    </row>
    <row r="17" spans="1:31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50</v>
      </c>
      <c r="M17" s="8" t="s">
        <v>51</v>
      </c>
      <c r="N17" s="8" t="s">
        <v>52</v>
      </c>
      <c r="O17" s="8" t="s">
        <v>53</v>
      </c>
      <c r="P17" s="8" t="s">
        <v>54</v>
      </c>
      <c r="Q17" s="8" t="s">
        <v>55</v>
      </c>
      <c r="R17" s="8" t="s">
        <v>56</v>
      </c>
      <c r="S17" s="8" t="s">
        <v>57</v>
      </c>
      <c r="T17" s="8" t="s">
        <v>58</v>
      </c>
      <c r="U17" s="8" t="s">
        <v>59</v>
      </c>
      <c r="V17" s="8" t="s">
        <v>60</v>
      </c>
      <c r="W17" s="8" t="s">
        <v>61</v>
      </c>
      <c r="X17" s="8" t="s">
        <v>62</v>
      </c>
      <c r="Y17" s="8" t="s">
        <v>63</v>
      </c>
      <c r="Z17" s="8" t="s">
        <v>64</v>
      </c>
      <c r="AA17" s="11">
        <v>13</v>
      </c>
      <c r="AB17" s="11">
        <v>14</v>
      </c>
      <c r="AC17" s="11">
        <v>15</v>
      </c>
      <c r="AD17" s="11">
        <v>16</v>
      </c>
      <c r="AE17" s="95"/>
    </row>
    <row r="18" spans="1:31" s="12" customFormat="1" ht="15.75" customHeight="1" x14ac:dyDescent="0.25">
      <c r="A18" s="13"/>
      <c r="B18" s="122" t="s">
        <v>65</v>
      </c>
      <c r="C18" s="122"/>
      <c r="D18" s="14"/>
      <c r="E18" s="14"/>
      <c r="F18" s="14"/>
      <c r="G18" s="14"/>
      <c r="H18" s="14"/>
      <c r="I18" s="14"/>
      <c r="J18" s="14"/>
      <c r="K18" s="1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5"/>
      <c r="AB18" s="15"/>
      <c r="AC18" s="15"/>
      <c r="AD18" s="15"/>
      <c r="AE18" s="95"/>
    </row>
    <row r="19" spans="1:31" ht="17.850000000000001" customHeight="1" x14ac:dyDescent="0.25">
      <c r="A19" s="16">
        <v>1</v>
      </c>
      <c r="B19" s="17"/>
      <c r="C19" s="18" t="s">
        <v>66</v>
      </c>
      <c r="D19" s="19"/>
      <c r="E19" s="20"/>
      <c r="F19" s="21"/>
      <c r="G19" s="22"/>
      <c r="H19" s="23"/>
      <c r="I19" s="23"/>
      <c r="J19" s="24"/>
      <c r="K19" s="22"/>
      <c r="L19" s="25"/>
      <c r="M19" s="25"/>
      <c r="N19" s="26"/>
      <c r="O19" s="27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/>
      <c r="AB19" s="30"/>
      <c r="AC19" s="30"/>
      <c r="AD19" s="31"/>
    </row>
    <row r="20" spans="1:31" ht="22.35" customHeight="1" x14ac:dyDescent="0.25">
      <c r="A20" s="16">
        <v>2</v>
      </c>
      <c r="B20" s="17"/>
      <c r="C20" s="32" t="s">
        <v>67</v>
      </c>
      <c r="D20" s="32" t="s">
        <v>68</v>
      </c>
      <c r="E20" s="33">
        <v>1</v>
      </c>
      <c r="F20" s="21"/>
      <c r="G20" s="22"/>
      <c r="H20" s="23"/>
      <c r="I20" s="23"/>
      <c r="J20" s="24"/>
      <c r="K20" s="22"/>
      <c r="L20" s="34">
        <v>1297.3</v>
      </c>
      <c r="M20" s="35">
        <v>1092.6199999999999</v>
      </c>
      <c r="N20" s="34">
        <v>1020.8</v>
      </c>
      <c r="O20" s="27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9">
        <f>COUNTIF(K20:Z20,"&gt;0")</f>
        <v>3</v>
      </c>
      <c r="AB20" s="30">
        <f>CEILING(SUM(K20:Z20)/COUNTIF(K20:Z20,"&gt;0"),0.01)</f>
        <v>1136.9100000000001</v>
      </c>
      <c r="AC20" s="30">
        <f>AB20*E20</f>
        <v>1136.9100000000001</v>
      </c>
      <c r="AD20" s="31">
        <f>STDEV(K20:Z20)/AB20*100</f>
        <v>12.619416249403823</v>
      </c>
    </row>
    <row r="21" spans="1:31" ht="15.6" customHeight="1" x14ac:dyDescent="0.25">
      <c r="A21" s="16">
        <v>3</v>
      </c>
      <c r="B21" s="17"/>
      <c r="C21" s="32" t="s">
        <v>69</v>
      </c>
      <c r="D21" s="32" t="s">
        <v>70</v>
      </c>
      <c r="E21" s="33">
        <v>1</v>
      </c>
      <c r="F21" s="36"/>
      <c r="G21" s="37"/>
      <c r="H21" s="23"/>
      <c r="I21" s="23"/>
      <c r="J21" s="24"/>
      <c r="K21" s="22"/>
      <c r="L21" s="34">
        <v>449.29</v>
      </c>
      <c r="M21" s="35">
        <v>378.41</v>
      </c>
      <c r="N21" s="34">
        <v>353.53</v>
      </c>
      <c r="O21" s="27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9">
        <f>COUNTIF(K21:Z21,"&gt;0")</f>
        <v>3</v>
      </c>
      <c r="AB21" s="30">
        <f>CEILING(SUM(K21:Z21)/COUNTIF(K21:Z21,"&gt;0"),0.01)</f>
        <v>393.75</v>
      </c>
      <c r="AC21" s="30">
        <f>AB21*E21</f>
        <v>393.75</v>
      </c>
      <c r="AD21" s="31">
        <f>STDEV(K21:Z21)/AB21*100</f>
        <v>12.618996702835709</v>
      </c>
    </row>
    <row r="22" spans="1:31" ht="15.6" customHeight="1" x14ac:dyDescent="0.25">
      <c r="A22" s="16">
        <v>4</v>
      </c>
      <c r="B22" s="17"/>
      <c r="C22" s="32" t="s">
        <v>71</v>
      </c>
      <c r="D22" s="32" t="s">
        <v>70</v>
      </c>
      <c r="E22" s="33">
        <v>1</v>
      </c>
      <c r="F22" s="36"/>
      <c r="G22" s="37"/>
      <c r="H22" s="23"/>
      <c r="I22" s="23"/>
      <c r="J22" s="24"/>
      <c r="K22" s="22"/>
      <c r="L22" s="34">
        <v>727.04</v>
      </c>
      <c r="M22" s="35">
        <v>612.33000000000004</v>
      </c>
      <c r="N22" s="34">
        <v>572.08000000000004</v>
      </c>
      <c r="O22" s="27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>
        <f>COUNTIF(K22:Z22,"&gt;0")</f>
        <v>3</v>
      </c>
      <c r="AB22" s="30">
        <f>CEILING(SUM(K22:Z22)/COUNTIF(K22:Z22,"&gt;0"),0.01)</f>
        <v>637.15</v>
      </c>
      <c r="AC22" s="30">
        <f>AB22*E22</f>
        <v>637.15</v>
      </c>
      <c r="AD22" s="31">
        <f>STDEV(K22:Z22)/AB22*100</f>
        <v>12.61968297508685</v>
      </c>
    </row>
    <row r="23" spans="1:31" ht="16.350000000000001" customHeight="1" x14ac:dyDescent="0.25">
      <c r="A23" s="16">
        <v>5</v>
      </c>
      <c r="B23" s="17"/>
      <c r="C23" s="32" t="s">
        <v>72</v>
      </c>
      <c r="D23" s="32" t="s">
        <v>70</v>
      </c>
      <c r="E23" s="33">
        <v>1</v>
      </c>
      <c r="F23" s="36"/>
      <c r="G23" s="37"/>
      <c r="H23" s="23"/>
      <c r="I23" s="23"/>
      <c r="J23" s="24"/>
      <c r="K23" s="22"/>
      <c r="L23" s="34">
        <v>980.28</v>
      </c>
      <c r="M23" s="35">
        <v>825.62</v>
      </c>
      <c r="N23" s="34">
        <v>771.35</v>
      </c>
      <c r="O23" s="27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9">
        <f>COUNTIF(K23:Z23,"&gt;0")</f>
        <v>3</v>
      </c>
      <c r="AB23" s="30">
        <f>CEILING(SUM(K23:Z23)/COUNTIF(K23:Z23,"&gt;0"),0.01)</f>
        <v>859.09</v>
      </c>
      <c r="AC23" s="30">
        <f>AB23*E23</f>
        <v>859.09</v>
      </c>
      <c r="AD23" s="31">
        <f>STDEV(K23:Z23)/AB23*100</f>
        <v>12.619195854820408</v>
      </c>
    </row>
    <row r="24" spans="1:31" ht="14.85" customHeight="1" x14ac:dyDescent="0.25">
      <c r="A24" s="16">
        <v>6</v>
      </c>
      <c r="B24" s="17"/>
      <c r="C24" s="32" t="s">
        <v>73</v>
      </c>
      <c r="D24" s="32" t="s">
        <v>70</v>
      </c>
      <c r="E24" s="33">
        <v>1</v>
      </c>
      <c r="F24" s="36"/>
      <c r="G24" s="37"/>
      <c r="H24" s="23"/>
      <c r="I24" s="23"/>
      <c r="J24" s="24"/>
      <c r="K24" s="22"/>
      <c r="L24" s="34">
        <v>1225.3499999999999</v>
      </c>
      <c r="M24" s="38">
        <v>1032.02</v>
      </c>
      <c r="N24" s="34">
        <v>964.18</v>
      </c>
      <c r="O24" s="27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9">
        <f>COUNTIF(K24:Z24,"&gt;0")</f>
        <v>3</v>
      </c>
      <c r="AB24" s="30">
        <f>CEILING(SUM(K24:Z24)/COUNTIF(K24:Z24,"&gt;0"),0.01)</f>
        <v>1073.8499999999999</v>
      </c>
      <c r="AC24" s="30">
        <f>AB24*E24</f>
        <v>1073.8499999999999</v>
      </c>
      <c r="AD24" s="31">
        <f>STDEV(K24:Z24)/AB24*100</f>
        <v>12.61969721451767</v>
      </c>
    </row>
    <row r="25" spans="1:31" ht="24.6" customHeight="1" x14ac:dyDescent="0.25">
      <c r="A25" s="16">
        <v>7</v>
      </c>
      <c r="B25" s="17"/>
      <c r="C25" s="32" t="s">
        <v>74</v>
      </c>
      <c r="D25" s="32" t="s">
        <v>70</v>
      </c>
      <c r="E25" s="33">
        <v>1</v>
      </c>
      <c r="F25" s="36"/>
      <c r="G25" s="37"/>
      <c r="H25" s="23"/>
      <c r="I25" s="23"/>
      <c r="J25" s="24"/>
      <c r="K25" s="22"/>
      <c r="L25" s="34">
        <v>1633.8</v>
      </c>
      <c r="M25" s="38">
        <v>1376.03</v>
      </c>
      <c r="N25" s="34">
        <v>1285.58</v>
      </c>
      <c r="O25" s="27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9">
        <f>COUNTIF(K25:Z25,"&gt;0")</f>
        <v>3</v>
      </c>
      <c r="AB25" s="30">
        <f>CEILING(SUM(K25:Z25)/COUNTIF(K25:Z25,"&gt;0"),0.01)</f>
        <v>1431.81</v>
      </c>
      <c r="AC25" s="30">
        <f>AB25*E25</f>
        <v>1431.81</v>
      </c>
      <c r="AD25" s="31">
        <f>STDEV(K25:Z25)/AB25*100</f>
        <v>12.619384743120888</v>
      </c>
    </row>
    <row r="26" spans="1:31" ht="25.35" customHeight="1" x14ac:dyDescent="0.25">
      <c r="A26" s="16">
        <v>8</v>
      </c>
      <c r="B26" s="17"/>
      <c r="C26" s="32" t="s">
        <v>75</v>
      </c>
      <c r="D26" s="32" t="s">
        <v>70</v>
      </c>
      <c r="E26" s="33">
        <v>1</v>
      </c>
      <c r="F26" s="36"/>
      <c r="G26" s="37"/>
      <c r="H26" s="23"/>
      <c r="I26" s="23"/>
      <c r="J26" s="24"/>
      <c r="K26" s="22"/>
      <c r="L26" s="34">
        <v>1927.88</v>
      </c>
      <c r="M26" s="38">
        <v>1623.71</v>
      </c>
      <c r="N26" s="34">
        <v>1516.98</v>
      </c>
      <c r="O26" s="27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9">
        <f>COUNTIF(K26:Z26,"&gt;0")</f>
        <v>3</v>
      </c>
      <c r="AB26" s="30">
        <f>CEILING(SUM(K26:Z26)/COUNTIF(K26:Z26,"&gt;0"),0.01)</f>
        <v>1689.53</v>
      </c>
      <c r="AC26" s="30">
        <f>AB26*E26</f>
        <v>1689.53</v>
      </c>
      <c r="AD26" s="31">
        <f>STDEV(K26:Z26)/AB26*100</f>
        <v>12.619450433126861</v>
      </c>
    </row>
    <row r="27" spans="1:31" ht="17.100000000000001" customHeight="1" x14ac:dyDescent="0.25">
      <c r="A27" s="16">
        <v>9</v>
      </c>
      <c r="B27" s="39"/>
      <c r="C27" s="32" t="s">
        <v>76</v>
      </c>
      <c r="D27" s="32" t="s">
        <v>70</v>
      </c>
      <c r="E27" s="33">
        <v>1</v>
      </c>
      <c r="F27" s="40"/>
      <c r="G27" s="40"/>
      <c r="H27" s="40"/>
      <c r="I27" s="40"/>
      <c r="J27" s="40"/>
      <c r="K27" s="40"/>
      <c r="L27" s="34">
        <v>2249.1999999999998</v>
      </c>
      <c r="M27" s="38">
        <v>1894.33</v>
      </c>
      <c r="N27" s="34">
        <v>1769.81</v>
      </c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29">
        <f>COUNTIF(K27:Z27,"&gt;0")</f>
        <v>3</v>
      </c>
      <c r="AB27" s="30">
        <f>CEILING(SUM(K27:Z27)/COUNTIF(K27:Z27,"&gt;0"),0.01)</f>
        <v>1971.1200000000001</v>
      </c>
      <c r="AC27" s="30">
        <f>AB27*E27</f>
        <v>1971.1200000000001</v>
      </c>
      <c r="AD27" s="31">
        <f>STDEV(K27:Z27)/AB27*100</f>
        <v>12.619615767089929</v>
      </c>
    </row>
    <row r="28" spans="1:31" ht="13.5" customHeight="1" x14ac:dyDescent="0.25">
      <c r="A28" s="16">
        <v>10</v>
      </c>
      <c r="B28" s="42"/>
      <c r="C28" s="32" t="s">
        <v>77</v>
      </c>
      <c r="D28" s="32" t="s">
        <v>70</v>
      </c>
      <c r="E28" s="33">
        <v>1</v>
      </c>
      <c r="F28" s="41"/>
      <c r="G28" s="41"/>
      <c r="H28" s="41"/>
      <c r="I28" s="41"/>
      <c r="J28" s="41"/>
      <c r="K28" s="41"/>
      <c r="L28" s="34">
        <v>2570.5100000000002</v>
      </c>
      <c r="M28" s="38">
        <v>2164.9499999999998</v>
      </c>
      <c r="N28" s="34">
        <v>2022.64</v>
      </c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29">
        <f>COUNTIF(K28:Z28,"&gt;0")</f>
        <v>3</v>
      </c>
      <c r="AB28" s="30">
        <f>CEILING(SUM(K28:Z28)/COUNTIF(K28:Z28,"&gt;0"),0.01)</f>
        <v>2252.7000000000003</v>
      </c>
      <c r="AC28" s="30">
        <f>AB28*E28</f>
        <v>2252.7000000000003</v>
      </c>
      <c r="AD28" s="31">
        <f>STDEV(K28:Z28)/AB28*100</f>
        <v>12.619547653278071</v>
      </c>
    </row>
    <row r="29" spans="1:31" ht="13.5" customHeight="1" x14ac:dyDescent="0.25">
      <c r="A29" s="16">
        <v>11</v>
      </c>
      <c r="B29" s="42"/>
      <c r="C29" s="32" t="s">
        <v>78</v>
      </c>
      <c r="D29" s="32" t="s">
        <v>70</v>
      </c>
      <c r="E29" s="33">
        <v>1</v>
      </c>
      <c r="F29" s="41"/>
      <c r="G29" s="41"/>
      <c r="H29" s="41"/>
      <c r="I29" s="41"/>
      <c r="J29" s="41"/>
      <c r="K29" s="41"/>
      <c r="L29" s="34">
        <v>562.29999999999995</v>
      </c>
      <c r="M29" s="38">
        <v>473.58</v>
      </c>
      <c r="N29" s="34">
        <v>442.45</v>
      </c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29">
        <f>COUNTIF(K29:Z29,"&gt;0")</f>
        <v>3</v>
      </c>
      <c r="AB29" s="30">
        <f>CEILING(SUM(K29:Z29)/COUNTIF(K29:Z29,"&gt;0"),0.01)</f>
        <v>492.78000000000003</v>
      </c>
      <c r="AC29" s="30">
        <f>AB29*E29</f>
        <v>492.78000000000003</v>
      </c>
      <c r="AD29" s="31">
        <f>STDEV(K29:Z29)/AB29*100</f>
        <v>12.619899348812137</v>
      </c>
    </row>
    <row r="30" spans="1:31" ht="13.5" customHeight="1" x14ac:dyDescent="0.25">
      <c r="A30" s="16">
        <v>12</v>
      </c>
      <c r="B30" s="42"/>
      <c r="C30" s="32" t="s">
        <v>79</v>
      </c>
      <c r="D30" s="32" t="s">
        <v>70</v>
      </c>
      <c r="E30" s="33">
        <v>1</v>
      </c>
      <c r="F30" s="41"/>
      <c r="G30" s="41"/>
      <c r="H30" s="41"/>
      <c r="I30" s="41"/>
      <c r="J30" s="41"/>
      <c r="K30" s="41"/>
      <c r="L30" s="34">
        <v>669.4</v>
      </c>
      <c r="M30" s="38">
        <v>563.79</v>
      </c>
      <c r="N30" s="34">
        <v>526.73</v>
      </c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29">
        <f>COUNTIF(K30:Z30,"&gt;0")</f>
        <v>3</v>
      </c>
      <c r="AB30" s="30">
        <f>CEILING(SUM(K30:Z30)/COUNTIF(K30:Z30,"&gt;0"),0.01)</f>
        <v>586.64</v>
      </c>
      <c r="AC30" s="30">
        <f>AB30*E30</f>
        <v>586.64</v>
      </c>
      <c r="AD30" s="31">
        <f>STDEV(K30:Z30)/AB30*100</f>
        <v>12.619131566398215</v>
      </c>
    </row>
    <row r="31" spans="1:31" ht="13.5" customHeight="1" x14ac:dyDescent="0.25">
      <c r="A31" s="16">
        <v>13</v>
      </c>
      <c r="B31" s="42"/>
      <c r="C31" s="32" t="s">
        <v>80</v>
      </c>
      <c r="D31" s="32" t="s">
        <v>70</v>
      </c>
      <c r="E31" s="33">
        <v>1</v>
      </c>
      <c r="F31" s="41"/>
      <c r="G31" s="41"/>
      <c r="H31" s="41"/>
      <c r="I31" s="41"/>
      <c r="J31" s="41"/>
      <c r="K31" s="41"/>
      <c r="L31" s="34">
        <v>897</v>
      </c>
      <c r="M31" s="35">
        <v>755.48</v>
      </c>
      <c r="N31" s="34">
        <v>705.82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29">
        <f>COUNTIF(K31:Z31,"&gt;0")</f>
        <v>3</v>
      </c>
      <c r="AB31" s="30">
        <f>CEILING(SUM(K31:Z31)/COUNTIF(K31:Z31,"&gt;0"),0.01)</f>
        <v>786.1</v>
      </c>
      <c r="AC31" s="30">
        <f>AB31*E31</f>
        <v>786.1</v>
      </c>
      <c r="AD31" s="31">
        <f>STDEV(K31:Z31)/AB31*100</f>
        <v>12.619257327927343</v>
      </c>
    </row>
    <row r="32" spans="1:31" ht="13.5" customHeight="1" x14ac:dyDescent="0.25">
      <c r="A32" s="16">
        <v>14</v>
      </c>
      <c r="B32" s="42"/>
      <c r="C32" s="32" t="s">
        <v>81</v>
      </c>
      <c r="D32" s="32" t="s">
        <v>70</v>
      </c>
      <c r="E32" s="33">
        <v>1</v>
      </c>
      <c r="F32" s="41"/>
      <c r="G32" s="41"/>
      <c r="H32" s="41"/>
      <c r="I32" s="41"/>
      <c r="J32" s="41"/>
      <c r="K32" s="41"/>
      <c r="L32" s="34">
        <v>950.55</v>
      </c>
      <c r="M32" s="35">
        <v>800.58</v>
      </c>
      <c r="N32" s="34">
        <v>747.96</v>
      </c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29">
        <f>COUNTIF(K32:Z32,"&gt;0")</f>
        <v>3</v>
      </c>
      <c r="AB32" s="30">
        <f>CEILING(SUM(K32:Z32)/COUNTIF(K32:Z32,"&gt;0"),0.01)</f>
        <v>833.03</v>
      </c>
      <c r="AC32" s="30">
        <f>AB32*E32</f>
        <v>833.03</v>
      </c>
      <c r="AD32" s="31">
        <f>STDEV(K32:Z32)/AB32*100</f>
        <v>12.619115789059832</v>
      </c>
    </row>
    <row r="33" spans="1:30" ht="13.5" customHeight="1" x14ac:dyDescent="0.25">
      <c r="A33" s="16">
        <v>15</v>
      </c>
      <c r="B33" s="42"/>
      <c r="C33" s="32" t="s">
        <v>82</v>
      </c>
      <c r="D33" s="32" t="s">
        <v>70</v>
      </c>
      <c r="E33" s="33">
        <v>1</v>
      </c>
      <c r="F33" s="41"/>
      <c r="G33" s="41"/>
      <c r="H33" s="41"/>
      <c r="I33" s="41"/>
      <c r="J33" s="41"/>
      <c r="K33" s="41"/>
      <c r="L33" s="34">
        <v>1338.81</v>
      </c>
      <c r="M33" s="35">
        <v>1127.58</v>
      </c>
      <c r="N33" s="34">
        <v>1053.46</v>
      </c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29">
        <f>COUNTIF(K33:Z33,"&gt;0")</f>
        <v>3</v>
      </c>
      <c r="AB33" s="30">
        <f>CEILING(SUM(K33:Z33)/COUNTIF(K33:Z33,"&gt;0"),0.01)</f>
        <v>1173.29</v>
      </c>
      <c r="AC33" s="30">
        <f>AB33*E33</f>
        <v>1173.29</v>
      </c>
      <c r="AD33" s="31">
        <f>STDEV(K33:Z33)/AB33*100</f>
        <v>12.619500427019787</v>
      </c>
    </row>
    <row r="34" spans="1:30" ht="13.5" customHeight="1" x14ac:dyDescent="0.25">
      <c r="A34" s="16">
        <v>16</v>
      </c>
      <c r="B34" s="42"/>
      <c r="C34" s="32" t="s">
        <v>83</v>
      </c>
      <c r="D34" s="32" t="s">
        <v>70</v>
      </c>
      <c r="E34" s="33">
        <v>1</v>
      </c>
      <c r="F34" s="41"/>
      <c r="G34" s="41"/>
      <c r="H34" s="41"/>
      <c r="I34" s="41"/>
      <c r="J34" s="41"/>
      <c r="K34" s="41"/>
      <c r="L34" s="34">
        <v>748.82</v>
      </c>
      <c r="M34" s="35">
        <v>630.67999999999995</v>
      </c>
      <c r="N34" s="34">
        <v>589.22</v>
      </c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29">
        <f>COUNTIF(K34:Z34,"&gt;0")</f>
        <v>3</v>
      </c>
      <c r="AB34" s="30">
        <f>CEILING(SUM(K34:Z34)/COUNTIF(K34:Z34,"&gt;0"),0.01)</f>
        <v>656.24</v>
      </c>
      <c r="AC34" s="30">
        <f>AB34*E34</f>
        <v>656.24</v>
      </c>
      <c r="AD34" s="31">
        <f>STDEV(K34:Z34)/AB34*100</f>
        <v>12.619345757780698</v>
      </c>
    </row>
    <row r="35" spans="1:30" ht="13.5" customHeight="1" x14ac:dyDescent="0.25">
      <c r="A35" s="16">
        <v>17</v>
      </c>
      <c r="B35" s="42"/>
      <c r="C35" s="32" t="s">
        <v>84</v>
      </c>
      <c r="D35" s="32" t="s">
        <v>70</v>
      </c>
      <c r="E35" s="33">
        <v>1</v>
      </c>
      <c r="F35" s="41"/>
      <c r="G35" s="41"/>
      <c r="H35" s="41"/>
      <c r="I35" s="41"/>
      <c r="J35" s="41"/>
      <c r="K35" s="41"/>
      <c r="L35" s="34">
        <v>1211.74</v>
      </c>
      <c r="M35" s="35">
        <v>1020.56</v>
      </c>
      <c r="N35" s="34">
        <v>953.47</v>
      </c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29">
        <f>COUNTIF(K35:Z35,"&gt;0")</f>
        <v>3</v>
      </c>
      <c r="AB35" s="30">
        <f>CEILING(SUM(K35:Z35)/COUNTIF(K35:Z35,"&gt;0"),0.01)</f>
        <v>1061.93</v>
      </c>
      <c r="AC35" s="30">
        <f>AB35*E35</f>
        <v>1061.93</v>
      </c>
      <c r="AD35" s="31">
        <f>STDEV(K35:Z35)/AB35*100</f>
        <v>12.619603094002061</v>
      </c>
    </row>
    <row r="36" spans="1:30" ht="13.5" customHeight="1" x14ac:dyDescent="0.25">
      <c r="A36" s="16">
        <v>18</v>
      </c>
      <c r="B36" s="42"/>
      <c r="C36" s="32" t="s">
        <v>85</v>
      </c>
      <c r="D36" s="32" t="s">
        <v>70</v>
      </c>
      <c r="E36" s="33">
        <v>1</v>
      </c>
      <c r="F36" s="41"/>
      <c r="G36" s="41"/>
      <c r="H36" s="41"/>
      <c r="I36" s="41"/>
      <c r="J36" s="41"/>
      <c r="K36" s="41"/>
      <c r="L36" s="34">
        <v>1633.8</v>
      </c>
      <c r="M36" s="35">
        <v>1376.03</v>
      </c>
      <c r="N36" s="34">
        <v>1285.58</v>
      </c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29">
        <f>COUNTIF(K36:Z36,"&gt;0")</f>
        <v>3</v>
      </c>
      <c r="AB36" s="30">
        <f>CEILING(SUM(K36:Z36)/COUNTIF(K36:Z36,"&gt;0"),0.01)</f>
        <v>1431.81</v>
      </c>
      <c r="AC36" s="30">
        <f>AB36*E36</f>
        <v>1431.81</v>
      </c>
      <c r="AD36" s="31">
        <f>STDEV(K36:Z36)/AB36*100</f>
        <v>12.619384743120888</v>
      </c>
    </row>
    <row r="37" spans="1:30" ht="13.5" customHeight="1" x14ac:dyDescent="0.25">
      <c r="A37" s="16">
        <v>19</v>
      </c>
      <c r="B37" s="42"/>
      <c r="C37" s="32" t="s">
        <v>86</v>
      </c>
      <c r="D37" s="32" t="s">
        <v>70</v>
      </c>
      <c r="E37" s="33">
        <v>1</v>
      </c>
      <c r="F37" s="41"/>
      <c r="G37" s="41"/>
      <c r="H37" s="41"/>
      <c r="I37" s="41"/>
      <c r="J37" s="41"/>
      <c r="K37" s="41"/>
      <c r="L37" s="34">
        <v>2042.25</v>
      </c>
      <c r="M37" s="35">
        <v>1720.04</v>
      </c>
      <c r="N37" s="34">
        <v>1606.98</v>
      </c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29">
        <f>COUNTIF(K37:Z37,"&gt;0")</f>
        <v>3</v>
      </c>
      <c r="AB37" s="30">
        <f>CEILING(SUM(K37:Z37)/COUNTIF(K37:Z37,"&gt;0"),0.01)</f>
        <v>1789.76</v>
      </c>
      <c r="AC37" s="30">
        <f>AB37*E37</f>
        <v>1789.76</v>
      </c>
      <c r="AD37" s="31">
        <f>STDEV(K37:Z37)/AB37*100</f>
        <v>12.619267770287292</v>
      </c>
    </row>
    <row r="38" spans="1:30" ht="13.5" customHeight="1" x14ac:dyDescent="0.25">
      <c r="A38" s="16">
        <v>20</v>
      </c>
      <c r="B38" s="42"/>
      <c r="C38" s="32" t="s">
        <v>87</v>
      </c>
      <c r="D38" s="32" t="s">
        <v>70</v>
      </c>
      <c r="E38" s="33">
        <v>1</v>
      </c>
      <c r="F38" s="41"/>
      <c r="G38" s="41"/>
      <c r="H38" s="41"/>
      <c r="I38" s="41"/>
      <c r="J38" s="41"/>
      <c r="K38" s="41"/>
      <c r="L38" s="34">
        <v>2723</v>
      </c>
      <c r="M38" s="35">
        <v>2293.38</v>
      </c>
      <c r="N38" s="34">
        <v>2142.64</v>
      </c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29">
        <f>COUNTIF(K38:Z38,"&gt;0")</f>
        <v>3</v>
      </c>
      <c r="AB38" s="30">
        <f>CEILING(SUM(K38:Z38)/COUNTIF(K38:Z38,"&gt;0"),0.01)</f>
        <v>2386.34</v>
      </c>
      <c r="AC38" s="30">
        <f>AB38*E38</f>
        <v>2386.34</v>
      </c>
      <c r="AD38" s="31">
        <f>STDEV(K38:Z38)/AB38*100</f>
        <v>12.61934614297197</v>
      </c>
    </row>
    <row r="39" spans="1:30" ht="13.5" customHeight="1" x14ac:dyDescent="0.25">
      <c r="A39" s="16">
        <v>21</v>
      </c>
      <c r="B39" s="42"/>
      <c r="C39" s="32" t="s">
        <v>88</v>
      </c>
      <c r="D39" s="32" t="s">
        <v>70</v>
      </c>
      <c r="E39" s="33">
        <v>1</v>
      </c>
      <c r="F39" s="41"/>
      <c r="G39" s="41"/>
      <c r="H39" s="41"/>
      <c r="I39" s="41"/>
      <c r="J39" s="41"/>
      <c r="K39" s="41"/>
      <c r="L39" s="34">
        <v>3748.66</v>
      </c>
      <c r="M39" s="35">
        <v>3157.22</v>
      </c>
      <c r="N39" s="34">
        <v>2949.69</v>
      </c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29">
        <f>COUNTIF(K39:Z39,"&gt;0")</f>
        <v>3</v>
      </c>
      <c r="AB39" s="30">
        <f>CEILING(SUM(K39:Z39)/COUNTIF(K39:Z39,"&gt;0"),0.01)</f>
        <v>3285.19</v>
      </c>
      <c r="AC39" s="30">
        <f>AB39*E39</f>
        <v>3285.19</v>
      </c>
      <c r="AD39" s="31">
        <f>STDEV(K39:Z39)/AB39*100</f>
        <v>12.619442975001775</v>
      </c>
    </row>
    <row r="40" spans="1:30" ht="13.5" customHeight="1" x14ac:dyDescent="0.25">
      <c r="A40" s="16">
        <v>22</v>
      </c>
      <c r="B40" s="42"/>
      <c r="C40" s="32" t="s">
        <v>89</v>
      </c>
      <c r="D40" s="32" t="s">
        <v>70</v>
      </c>
      <c r="E40" s="33">
        <v>1</v>
      </c>
      <c r="F40" s="41"/>
      <c r="G40" s="41"/>
      <c r="H40" s="41"/>
      <c r="I40" s="41"/>
      <c r="J40" s="41"/>
      <c r="K40" s="41"/>
      <c r="L40" s="34">
        <v>4418.0600000000004</v>
      </c>
      <c r="M40" s="35">
        <v>3721.01</v>
      </c>
      <c r="N40" s="34">
        <v>3476.42</v>
      </c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29">
        <f>COUNTIF(K40:Z40,"&gt;0")</f>
        <v>3</v>
      </c>
      <c r="AB40" s="30">
        <f>CEILING(SUM(K40:Z40)/COUNTIF(K40:Z40,"&gt;0"),0.01)</f>
        <v>3871.83</v>
      </c>
      <c r="AC40" s="30">
        <f>AB40*E40</f>
        <v>3871.83</v>
      </c>
      <c r="AD40" s="31">
        <f>STDEV(K40:Z40)/AB40*100</f>
        <v>12.619395791786539</v>
      </c>
    </row>
    <row r="41" spans="1:30" ht="13.5" customHeight="1" x14ac:dyDescent="0.25">
      <c r="A41" s="16">
        <v>23</v>
      </c>
      <c r="B41" s="42"/>
      <c r="C41" s="32" t="s">
        <v>90</v>
      </c>
      <c r="D41" s="32" t="s">
        <v>70</v>
      </c>
      <c r="E41" s="33">
        <v>1</v>
      </c>
      <c r="F41" s="41"/>
      <c r="G41" s="41"/>
      <c r="H41" s="41"/>
      <c r="I41" s="41"/>
      <c r="J41" s="41"/>
      <c r="K41" s="41"/>
      <c r="L41" s="34">
        <v>5087.46</v>
      </c>
      <c r="M41" s="35">
        <v>4284.79</v>
      </c>
      <c r="N41" s="34">
        <v>4003.15</v>
      </c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29">
        <f>COUNTIF(K41:Z41,"&gt;0")</f>
        <v>3</v>
      </c>
      <c r="AB41" s="30">
        <f>CEILING(SUM(K41:Z41)/COUNTIF(K41:Z41,"&gt;0"),0.01)</f>
        <v>4458.47</v>
      </c>
      <c r="AC41" s="30">
        <f>AB41*E41</f>
        <v>4458.47</v>
      </c>
      <c r="AD41" s="31">
        <f>STDEV(K41:Z41)/AB41*100</f>
        <v>12.619395642551787</v>
      </c>
    </row>
    <row r="42" spans="1:30" ht="13.5" customHeight="1" x14ac:dyDescent="0.25">
      <c r="A42" s="16">
        <v>24</v>
      </c>
      <c r="B42" s="42"/>
      <c r="C42" s="32" t="s">
        <v>91</v>
      </c>
      <c r="D42" s="32" t="s">
        <v>70</v>
      </c>
      <c r="E42" s="33">
        <v>1</v>
      </c>
      <c r="F42" s="41"/>
      <c r="G42" s="41"/>
      <c r="H42" s="41"/>
      <c r="I42" s="41"/>
      <c r="J42" s="41"/>
      <c r="K42" s="41"/>
      <c r="L42" s="34">
        <v>306.33999999999997</v>
      </c>
      <c r="M42" s="35">
        <v>258.01</v>
      </c>
      <c r="N42" s="34">
        <v>241.05</v>
      </c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29">
        <f>COUNTIF(K42:Z42,"&gt;0")</f>
        <v>3</v>
      </c>
      <c r="AB42" s="30">
        <f>CEILING(SUM(K42:Z42)/COUNTIF(K42:Z42,"&gt;0"),0.01)</f>
        <v>268.47000000000003</v>
      </c>
      <c r="AC42" s="30">
        <f>AB42*E42</f>
        <v>268.47000000000003</v>
      </c>
      <c r="AD42" s="31">
        <f>STDEV(K42:Z42)/AB42*100</f>
        <v>12.618824154044884</v>
      </c>
    </row>
    <row r="43" spans="1:30" ht="22.35" customHeight="1" x14ac:dyDescent="0.25">
      <c r="A43" s="16">
        <v>25</v>
      </c>
      <c r="B43" s="42"/>
      <c r="C43" s="32" t="s">
        <v>92</v>
      </c>
      <c r="D43" s="32" t="s">
        <v>70</v>
      </c>
      <c r="E43" s="33">
        <v>1</v>
      </c>
      <c r="F43" s="41"/>
      <c r="G43" s="41"/>
      <c r="H43" s="41"/>
      <c r="I43" s="41"/>
      <c r="J43" s="41"/>
      <c r="K43" s="41"/>
      <c r="L43" s="34">
        <v>353.99</v>
      </c>
      <c r="M43" s="35">
        <v>298.14</v>
      </c>
      <c r="N43" s="34">
        <v>278.54000000000002</v>
      </c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29">
        <f>COUNTIF(K43:Z43,"&gt;0")</f>
        <v>3</v>
      </c>
      <c r="AB43" s="30">
        <f>CEILING(SUM(K43:Z43)/COUNTIF(K43:Z43,"&gt;0"),0.01)</f>
        <v>310.23</v>
      </c>
      <c r="AC43" s="30">
        <f>AB43*E43</f>
        <v>310.23</v>
      </c>
      <c r="AD43" s="31">
        <f>STDEV(K43:Z43)/AB43*100</f>
        <v>12.619497745236266</v>
      </c>
    </row>
    <row r="44" spans="1:30" ht="13.5" customHeight="1" x14ac:dyDescent="0.25">
      <c r="A44" s="16">
        <v>26</v>
      </c>
      <c r="B44" s="42"/>
      <c r="C44" s="32" t="s">
        <v>93</v>
      </c>
      <c r="D44" s="32" t="s">
        <v>70</v>
      </c>
      <c r="E44" s="33">
        <v>1</v>
      </c>
      <c r="F44" s="41"/>
      <c r="G44" s="41"/>
      <c r="H44" s="41"/>
      <c r="I44" s="41"/>
      <c r="J44" s="41"/>
      <c r="K44" s="41"/>
      <c r="L44" s="34">
        <v>435.69</v>
      </c>
      <c r="M44" s="35">
        <v>366.95</v>
      </c>
      <c r="N44" s="34">
        <v>342.83</v>
      </c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29">
        <f>COUNTIF(K44:Z44,"&gt;0")</f>
        <v>3</v>
      </c>
      <c r="AB44" s="30">
        <f>CEILING(SUM(K44:Z44)/COUNTIF(K44:Z44,"&gt;0"),0.01)</f>
        <v>381.83</v>
      </c>
      <c r="AC44" s="30">
        <f>AB44*E44</f>
        <v>381.83</v>
      </c>
      <c r="AD44" s="31">
        <f>STDEV(K44:Z44)/AB44*100</f>
        <v>12.619117237560074</v>
      </c>
    </row>
    <row r="45" spans="1:30" ht="13.5" customHeight="1" x14ac:dyDescent="0.25">
      <c r="A45" s="16">
        <v>27</v>
      </c>
      <c r="B45" s="42"/>
      <c r="C45" s="32" t="s">
        <v>94</v>
      </c>
      <c r="D45" s="32" t="s">
        <v>70</v>
      </c>
      <c r="E45" s="33">
        <v>1</v>
      </c>
      <c r="F45" s="41"/>
      <c r="G45" s="41"/>
      <c r="H45" s="41"/>
      <c r="I45" s="41"/>
      <c r="J45" s="41"/>
      <c r="K45" s="41"/>
      <c r="L45" s="34">
        <v>510.57</v>
      </c>
      <c r="M45" s="35">
        <v>430.01</v>
      </c>
      <c r="N45" s="34">
        <v>401.75</v>
      </c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29">
        <f>COUNTIF(K45:Z45,"&gt;0")</f>
        <v>3</v>
      </c>
      <c r="AB45" s="30">
        <f>CEILING(SUM(K45:Z45)/COUNTIF(K45:Z45,"&gt;0"),0.01)</f>
        <v>447.45</v>
      </c>
      <c r="AC45" s="30">
        <f>AB45*E45</f>
        <v>447.45</v>
      </c>
      <c r="AD45" s="31">
        <f>STDEV(K45:Z45)/AB45*100</f>
        <v>12.619470539793401</v>
      </c>
    </row>
    <row r="46" spans="1:30" ht="13.5" customHeight="1" x14ac:dyDescent="0.25">
      <c r="A46" s="16">
        <v>28</v>
      </c>
      <c r="B46" s="42"/>
      <c r="C46" s="32" t="s">
        <v>95</v>
      </c>
      <c r="D46" s="32" t="s">
        <v>70</v>
      </c>
      <c r="E46" s="33">
        <v>1</v>
      </c>
      <c r="F46" s="41"/>
      <c r="G46" s="41"/>
      <c r="H46" s="41"/>
      <c r="I46" s="41"/>
      <c r="J46" s="41"/>
      <c r="K46" s="41"/>
      <c r="L46" s="34">
        <v>551.41</v>
      </c>
      <c r="M46" s="35">
        <v>464.41</v>
      </c>
      <c r="N46" s="34">
        <v>433.88</v>
      </c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29">
        <f>COUNTIF(K46:Z46,"&gt;0")</f>
        <v>3</v>
      </c>
      <c r="AB46" s="30">
        <f>CEILING(SUM(K46:Z46)/COUNTIF(K46:Z46,"&gt;0"),0.01)</f>
        <v>483.24</v>
      </c>
      <c r="AC46" s="30">
        <f>AB46*E46</f>
        <v>483.24</v>
      </c>
      <c r="AD46" s="31">
        <f>STDEV(K46:Z46)/AB46*100</f>
        <v>12.619842330240694</v>
      </c>
    </row>
    <row r="47" spans="1:30" ht="13.5" customHeight="1" x14ac:dyDescent="0.25">
      <c r="A47" s="16">
        <v>29</v>
      </c>
      <c r="B47" s="42"/>
      <c r="C47" s="32" t="s">
        <v>96</v>
      </c>
      <c r="D47" s="32" t="s">
        <v>70</v>
      </c>
      <c r="E47" s="33">
        <v>1</v>
      </c>
      <c r="F47" s="41"/>
      <c r="G47" s="41"/>
      <c r="H47" s="41"/>
      <c r="I47" s="41"/>
      <c r="J47" s="41"/>
      <c r="K47" s="41"/>
      <c r="L47" s="34">
        <v>599.05999999999995</v>
      </c>
      <c r="M47" s="35">
        <v>504.54</v>
      </c>
      <c r="N47" s="34">
        <v>471.38</v>
      </c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29">
        <f>COUNTIF(K47:Z47,"&gt;0")</f>
        <v>3</v>
      </c>
      <c r="AB47" s="30">
        <f>CEILING(SUM(K47:Z47)/COUNTIF(K47:Z47,"&gt;0"),0.01)</f>
        <v>525</v>
      </c>
      <c r="AC47" s="30">
        <f>AB47*E47</f>
        <v>525</v>
      </c>
      <c r="AD47" s="31">
        <f>STDEV(K47:Z47)/AB47*100</f>
        <v>12.619388650677735</v>
      </c>
    </row>
    <row r="48" spans="1:30" ht="13.5" customHeight="1" x14ac:dyDescent="0.25">
      <c r="A48" s="16">
        <v>30</v>
      </c>
      <c r="B48" s="42"/>
      <c r="C48" s="32" t="s">
        <v>97</v>
      </c>
      <c r="D48" s="32" t="s">
        <v>70</v>
      </c>
      <c r="E48" s="33">
        <v>1</v>
      </c>
      <c r="F48" s="41"/>
      <c r="G48" s="41"/>
      <c r="H48" s="41"/>
      <c r="I48" s="41"/>
      <c r="J48" s="41"/>
      <c r="K48" s="41"/>
      <c r="L48" s="34">
        <v>673.94</v>
      </c>
      <c r="M48" s="35">
        <v>567.61</v>
      </c>
      <c r="N48" s="34">
        <v>530.29999999999995</v>
      </c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29">
        <f>COUNTIF(K48:Z48,"&gt;0")</f>
        <v>3</v>
      </c>
      <c r="AB48" s="30">
        <f>CEILING(SUM(K48:Z48)/COUNTIF(K48:Z48,"&gt;0"),0.01)</f>
        <v>590.62</v>
      </c>
      <c r="AC48" s="30">
        <f>AB48*E48</f>
        <v>590.62</v>
      </c>
      <c r="AD48" s="31">
        <f>STDEV(K48:Z48)/AB48*100</f>
        <v>12.619364814420717</v>
      </c>
    </row>
    <row r="49" spans="1:30" ht="13.5" customHeight="1" x14ac:dyDescent="0.25">
      <c r="A49" s="16">
        <v>31</v>
      </c>
      <c r="B49" s="42"/>
      <c r="C49" s="32" t="s">
        <v>98</v>
      </c>
      <c r="D49" s="32" t="s">
        <v>70</v>
      </c>
      <c r="E49" s="33">
        <v>1</v>
      </c>
      <c r="F49" s="41"/>
      <c r="G49" s="41"/>
      <c r="H49" s="41"/>
      <c r="I49" s="41"/>
      <c r="J49" s="41"/>
      <c r="K49" s="41"/>
      <c r="L49" s="34">
        <v>987.09</v>
      </c>
      <c r="M49" s="35">
        <v>831.35</v>
      </c>
      <c r="N49" s="34">
        <v>776.71</v>
      </c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29">
        <f>COUNTIF(K49:Z49,"&gt;0")</f>
        <v>3</v>
      </c>
      <c r="AB49" s="30">
        <f>CEILING(SUM(K49:Z49)/COUNTIF(K49:Z49,"&gt;0"),0.01)</f>
        <v>865.05000000000007</v>
      </c>
      <c r="AC49" s="30">
        <f>AB49*E49</f>
        <v>865.05000000000007</v>
      </c>
      <c r="AD49" s="31">
        <f>STDEV(K49:Z49)/AB49*100</f>
        <v>12.619346294879453</v>
      </c>
    </row>
    <row r="50" spans="1:30" ht="13.5" customHeight="1" x14ac:dyDescent="0.25">
      <c r="A50" s="16">
        <v>32</v>
      </c>
      <c r="B50" s="42"/>
      <c r="C50" s="32" t="s">
        <v>99</v>
      </c>
      <c r="D50" s="32" t="s">
        <v>70</v>
      </c>
      <c r="E50" s="33">
        <v>1</v>
      </c>
      <c r="F50" s="41"/>
      <c r="G50" s="41"/>
      <c r="H50" s="41"/>
      <c r="I50" s="41"/>
      <c r="J50" s="41"/>
      <c r="K50" s="41"/>
      <c r="L50" s="34">
        <v>1225.3499999999999</v>
      </c>
      <c r="M50" s="35">
        <v>1032.02</v>
      </c>
      <c r="N50" s="34">
        <v>964.18</v>
      </c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29">
        <f>COUNTIF(K50:Z50,"&gt;0")</f>
        <v>3</v>
      </c>
      <c r="AB50" s="30">
        <f>CEILING(SUM(K50:Z50)/COUNTIF(K50:Z50,"&gt;0"),0.01)</f>
        <v>1073.8499999999999</v>
      </c>
      <c r="AC50" s="30">
        <f>AB50*E50</f>
        <v>1073.8499999999999</v>
      </c>
      <c r="AD50" s="31">
        <f>STDEV(K50:Z50)/AB50*100</f>
        <v>12.61969721451767</v>
      </c>
    </row>
    <row r="51" spans="1:30" ht="13.5" customHeight="1" x14ac:dyDescent="0.25">
      <c r="A51" s="16">
        <v>33</v>
      </c>
      <c r="B51" s="42"/>
      <c r="C51" s="32" t="s">
        <v>100</v>
      </c>
      <c r="D51" s="32" t="s">
        <v>70</v>
      </c>
      <c r="E51" s="33">
        <v>1</v>
      </c>
      <c r="F51" s="41"/>
      <c r="G51" s="41"/>
      <c r="H51" s="41"/>
      <c r="I51" s="41"/>
      <c r="J51" s="41"/>
      <c r="K51" s="41"/>
      <c r="L51" s="34">
        <v>1470.41</v>
      </c>
      <c r="M51" s="35">
        <v>1238.42</v>
      </c>
      <c r="N51" s="34">
        <v>1157.02</v>
      </c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29">
        <f>COUNTIF(K51:Z51,"&gt;0")</f>
        <v>3</v>
      </c>
      <c r="AB51" s="30">
        <f>CEILING(SUM(K51:Z51)/COUNTIF(K51:Z51,"&gt;0"),0.01)</f>
        <v>1288.6200000000001</v>
      </c>
      <c r="AC51" s="30">
        <f>AB51*E51</f>
        <v>1288.6200000000001</v>
      </c>
      <c r="AD51" s="31">
        <f>STDEV(K51:Z51)/AB51*100</f>
        <v>12.619185744274455</v>
      </c>
    </row>
    <row r="52" spans="1:30" ht="13.5" customHeight="1" x14ac:dyDescent="0.25">
      <c r="A52" s="16">
        <v>34</v>
      </c>
      <c r="B52" s="42"/>
      <c r="C52" s="32" t="s">
        <v>101</v>
      </c>
      <c r="D52" s="32" t="s">
        <v>70</v>
      </c>
      <c r="E52" s="33">
        <v>1</v>
      </c>
      <c r="F52" s="41"/>
      <c r="G52" s="41"/>
      <c r="H52" s="41"/>
      <c r="I52" s="41"/>
      <c r="J52" s="41"/>
      <c r="K52" s="41"/>
      <c r="L52" s="34">
        <v>2205.63</v>
      </c>
      <c r="M52" s="35">
        <v>1857.63</v>
      </c>
      <c r="N52" s="34">
        <v>1735.53</v>
      </c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29">
        <f>COUNTIF(K52:Z52,"&gt;0")</f>
        <v>3</v>
      </c>
      <c r="AB52" s="30">
        <f>CEILING(SUM(K52:Z52)/COUNTIF(K52:Z52,"&gt;0"),0.01)</f>
        <v>1932.93</v>
      </c>
      <c r="AC52" s="30">
        <f>AB52*E52</f>
        <v>1932.93</v>
      </c>
      <c r="AD52" s="31">
        <f>STDEV(K52:Z52)/AB52*100</f>
        <v>12.619619522140615</v>
      </c>
    </row>
    <row r="53" spans="1:30" ht="13.5" customHeight="1" x14ac:dyDescent="0.25">
      <c r="A53" s="16">
        <v>35</v>
      </c>
      <c r="B53" s="42"/>
      <c r="C53" s="32" t="s">
        <v>102</v>
      </c>
      <c r="D53" s="32" t="s">
        <v>70</v>
      </c>
      <c r="E53" s="33">
        <v>1</v>
      </c>
      <c r="F53" s="41"/>
      <c r="G53" s="41"/>
      <c r="H53" s="41"/>
      <c r="I53" s="41"/>
      <c r="J53" s="41"/>
      <c r="K53" s="41"/>
      <c r="L53" s="34">
        <v>3308.43</v>
      </c>
      <c r="M53" s="35">
        <v>2786.45</v>
      </c>
      <c r="N53" s="34">
        <v>2603.3000000000002</v>
      </c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29">
        <f>COUNTIF(K53:Z53,"&gt;0")</f>
        <v>3</v>
      </c>
      <c r="AB53" s="30">
        <f>CEILING(SUM(K53:Z53)/COUNTIF(K53:Z53,"&gt;0"),0.01)</f>
        <v>2899.4</v>
      </c>
      <c r="AC53" s="30">
        <f>AB53*E53</f>
        <v>2899.4</v>
      </c>
      <c r="AD53" s="31">
        <f>STDEV(K53:Z53)/AB53*100</f>
        <v>12.619212179963558</v>
      </c>
    </row>
    <row r="54" spans="1:30" ht="13.5" customHeight="1" x14ac:dyDescent="0.25">
      <c r="A54" s="16">
        <v>36</v>
      </c>
      <c r="B54" s="42"/>
      <c r="C54" s="32" t="s">
        <v>103</v>
      </c>
      <c r="D54" s="32" t="s">
        <v>70</v>
      </c>
      <c r="E54" s="33">
        <v>1</v>
      </c>
      <c r="F54" s="41"/>
      <c r="G54" s="41"/>
      <c r="H54" s="41"/>
      <c r="I54" s="41"/>
      <c r="J54" s="41"/>
      <c r="K54" s="41"/>
      <c r="L54" s="34">
        <v>4418.0600000000004</v>
      </c>
      <c r="M54" s="35">
        <v>3721.01</v>
      </c>
      <c r="N54" s="34">
        <v>3476.42</v>
      </c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29">
        <f>COUNTIF(K54:Z54,"&gt;0")</f>
        <v>3</v>
      </c>
      <c r="AB54" s="30">
        <f>CEILING(SUM(K54:Z54)/COUNTIF(K54:Z54,"&gt;0"),0.01)</f>
        <v>3871.83</v>
      </c>
      <c r="AC54" s="30">
        <f>AB54*E54</f>
        <v>3871.83</v>
      </c>
      <c r="AD54" s="31">
        <f>STDEV(K54:Z54)/AB54*100</f>
        <v>12.619395791786539</v>
      </c>
    </row>
    <row r="55" spans="1:30" ht="13.5" customHeight="1" x14ac:dyDescent="0.25">
      <c r="A55" s="16">
        <v>37</v>
      </c>
      <c r="B55" s="42"/>
      <c r="C55" s="32" t="s">
        <v>104</v>
      </c>
      <c r="D55" s="32" t="s">
        <v>70</v>
      </c>
      <c r="E55" s="33">
        <v>1</v>
      </c>
      <c r="F55" s="41"/>
      <c r="G55" s="41"/>
      <c r="H55" s="41"/>
      <c r="I55" s="41"/>
      <c r="J55" s="41"/>
      <c r="K55" s="41"/>
      <c r="L55" s="34">
        <v>5756.87</v>
      </c>
      <c r="M55" s="35">
        <v>4848.58</v>
      </c>
      <c r="N55" s="34">
        <v>4529.88</v>
      </c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29">
        <f>COUNTIF(K55:Z55,"&gt;0")</f>
        <v>3</v>
      </c>
      <c r="AB55" s="30">
        <f>CEILING(SUM(K55:Z55)/COUNTIF(K55:Z55,"&gt;0"),0.01)</f>
        <v>5045.1099999999997</v>
      </c>
      <c r="AC55" s="30">
        <f>AB55*E55</f>
        <v>5045.1099999999997</v>
      </c>
      <c r="AD55" s="31">
        <f>STDEV(K55:Z55)/AB55*100</f>
        <v>12.619475730966458</v>
      </c>
    </row>
    <row r="56" spans="1:30" ht="13.5" customHeight="1" x14ac:dyDescent="0.25">
      <c r="A56" s="16">
        <v>38</v>
      </c>
      <c r="B56" s="42"/>
      <c r="C56" s="32" t="s">
        <v>105</v>
      </c>
      <c r="D56" s="32" t="s">
        <v>70</v>
      </c>
      <c r="E56" s="33">
        <v>1</v>
      </c>
      <c r="F56" s="41"/>
      <c r="G56" s="41"/>
      <c r="H56" s="41"/>
      <c r="I56" s="41"/>
      <c r="J56" s="41"/>
      <c r="K56" s="41"/>
      <c r="L56" s="34">
        <v>7229.55</v>
      </c>
      <c r="M56" s="35">
        <v>6088.92</v>
      </c>
      <c r="N56" s="34">
        <v>5688.69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29">
        <f>COUNTIF(K56:Z56,"&gt;0")</f>
        <v>3</v>
      </c>
      <c r="AB56" s="30">
        <f>CEILING(SUM(K56:Z56)/COUNTIF(K56:Z56,"&gt;0"),0.01)</f>
        <v>6335.72</v>
      </c>
      <c r="AC56" s="30">
        <f>AB56*E56</f>
        <v>6335.72</v>
      </c>
      <c r="AD56" s="31">
        <f>STDEV(K56:Z56)/AB56*100</f>
        <v>12.619371221235173</v>
      </c>
    </row>
    <row r="57" spans="1:30" ht="13.5" customHeight="1" x14ac:dyDescent="0.25">
      <c r="A57" s="16">
        <v>39</v>
      </c>
      <c r="B57" s="42"/>
      <c r="C57" s="32" t="s">
        <v>106</v>
      </c>
      <c r="D57" s="32" t="s">
        <v>70</v>
      </c>
      <c r="E57" s="33">
        <v>1</v>
      </c>
      <c r="F57" s="41"/>
      <c r="G57" s="41"/>
      <c r="H57" s="41"/>
      <c r="I57" s="41"/>
      <c r="J57" s="41"/>
      <c r="K57" s="41"/>
      <c r="L57" s="34">
        <v>8447.8700000000008</v>
      </c>
      <c r="M57" s="35">
        <v>7115.01</v>
      </c>
      <c r="N57" s="34">
        <v>6647.34</v>
      </c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29">
        <f>COUNTIF(K57:Z57,"&gt;0")</f>
        <v>3</v>
      </c>
      <c r="AB57" s="30">
        <f>CEILING(SUM(K57:Z57)/COUNTIF(K57:Z57,"&gt;0"),0.01)</f>
        <v>7403.41</v>
      </c>
      <c r="AC57" s="30">
        <f>AB57*E57</f>
        <v>7403.41</v>
      </c>
      <c r="AD57" s="31">
        <f>STDEV(K57:Z57)/AB57*100</f>
        <v>12.619427007455574</v>
      </c>
    </row>
    <row r="58" spans="1:30" ht="13.5" customHeight="1" x14ac:dyDescent="0.25">
      <c r="A58" s="16">
        <v>40</v>
      </c>
      <c r="B58" s="42"/>
      <c r="C58" s="32" t="s">
        <v>107</v>
      </c>
      <c r="D58" s="32" t="s">
        <v>70</v>
      </c>
      <c r="E58" s="33">
        <v>1</v>
      </c>
      <c r="F58" s="41"/>
      <c r="G58" s="41"/>
      <c r="H58" s="41"/>
      <c r="I58" s="41"/>
      <c r="J58" s="41"/>
      <c r="K58" s="41"/>
      <c r="L58" s="34">
        <v>9773.2900000000009</v>
      </c>
      <c r="M58" s="35">
        <v>8231.31</v>
      </c>
      <c r="N58" s="34">
        <v>7690.27</v>
      </c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29">
        <f>COUNTIF(K58:Z58,"&gt;0")</f>
        <v>3</v>
      </c>
      <c r="AB58" s="30">
        <f>CEILING(SUM(K58:Z58)/COUNTIF(K58:Z58,"&gt;0"),0.01)</f>
        <v>8564.9600000000009</v>
      </c>
      <c r="AC58" s="30">
        <f>AB58*E58</f>
        <v>8564.9600000000009</v>
      </c>
      <c r="AD58" s="31">
        <f>STDEV(K58:Z58)/AB58*100</f>
        <v>12.619420862342444</v>
      </c>
    </row>
    <row r="59" spans="1:30" ht="13.5" customHeight="1" x14ac:dyDescent="0.25">
      <c r="A59" s="16">
        <v>41</v>
      </c>
      <c r="B59" s="42"/>
      <c r="C59" s="32" t="s">
        <v>108</v>
      </c>
      <c r="D59" s="32" t="s">
        <v>70</v>
      </c>
      <c r="E59" s="33">
        <v>1</v>
      </c>
      <c r="F59" s="41"/>
      <c r="G59" s="41"/>
      <c r="H59" s="41"/>
      <c r="I59" s="41"/>
      <c r="J59" s="41"/>
      <c r="K59" s="41"/>
      <c r="L59" s="34">
        <v>11112.1</v>
      </c>
      <c r="M59" s="35">
        <v>9358.89</v>
      </c>
      <c r="N59" s="34">
        <v>8743.73</v>
      </c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29">
        <f>COUNTIF(K59:Z59,"&gt;0")</f>
        <v>3</v>
      </c>
      <c r="AB59" s="30">
        <f>CEILING(SUM(K59:Z59)/COUNTIF(K59:Z59,"&gt;0"),0.01)</f>
        <v>9738.24</v>
      </c>
      <c r="AC59" s="30">
        <f>AB59*E59</f>
        <v>9738.24</v>
      </c>
      <c r="AD59" s="31">
        <f>STDEV(K59:Z59)/AB59*100</f>
        <v>12.619443407011746</v>
      </c>
    </row>
    <row r="60" spans="1:30" ht="13.5" customHeight="1" x14ac:dyDescent="0.25">
      <c r="A60" s="16">
        <v>42</v>
      </c>
      <c r="B60" s="42"/>
      <c r="C60" s="32" t="s">
        <v>109</v>
      </c>
      <c r="D60" s="32" t="s">
        <v>110</v>
      </c>
      <c r="E60" s="33">
        <v>1</v>
      </c>
      <c r="F60" s="41"/>
      <c r="G60" s="41"/>
      <c r="H60" s="41"/>
      <c r="I60" s="41"/>
      <c r="J60" s="41"/>
      <c r="K60" s="41"/>
      <c r="L60" s="34">
        <v>4629.1000000000004</v>
      </c>
      <c r="M60" s="35">
        <v>3898.75</v>
      </c>
      <c r="N60" s="34">
        <v>3642.48</v>
      </c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29">
        <f>COUNTIF(K60:Z60,"&gt;0")</f>
        <v>3</v>
      </c>
      <c r="AB60" s="30">
        <f>CEILING(SUM(K60:Z60)/COUNTIF(K60:Z60,"&gt;0"),0.01)</f>
        <v>4056.78</v>
      </c>
      <c r="AC60" s="30">
        <f>AB60*E60</f>
        <v>4056.78</v>
      </c>
      <c r="AD60" s="31">
        <f>STDEV(K60:Z60)/AB60*100</f>
        <v>12.619404496735328</v>
      </c>
    </row>
    <row r="61" spans="1:30" ht="13.5" customHeight="1" x14ac:dyDescent="0.25">
      <c r="A61" s="16">
        <v>43</v>
      </c>
      <c r="B61" s="42"/>
      <c r="C61" s="32" t="s">
        <v>111</v>
      </c>
      <c r="D61" s="32" t="s">
        <v>110</v>
      </c>
      <c r="E61" s="33">
        <v>1</v>
      </c>
      <c r="F61" s="41"/>
      <c r="G61" s="41"/>
      <c r="H61" s="41"/>
      <c r="I61" s="41"/>
      <c r="J61" s="41"/>
      <c r="K61" s="41"/>
      <c r="L61" s="34">
        <v>7188.72</v>
      </c>
      <c r="M61" s="35">
        <v>6054.52</v>
      </c>
      <c r="N61" s="34">
        <v>5656.56</v>
      </c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29">
        <f>COUNTIF(K61:Z61,"&gt;0")</f>
        <v>3</v>
      </c>
      <c r="AB61" s="30">
        <f>CEILING(SUM(K61:Z61)/COUNTIF(K61:Z61,"&gt;0"),0.01)</f>
        <v>6299.9400000000005</v>
      </c>
      <c r="AC61" s="30">
        <f>AB61*E61</f>
        <v>6299.9400000000005</v>
      </c>
      <c r="AD61" s="31">
        <f>STDEV(K61:Z61)/AB61*100</f>
        <v>12.619410833750988</v>
      </c>
    </row>
    <row r="62" spans="1:30" ht="13.5" customHeight="1" x14ac:dyDescent="0.25">
      <c r="A62" s="16">
        <v>44</v>
      </c>
      <c r="B62" s="42"/>
      <c r="C62" s="32" t="s">
        <v>112</v>
      </c>
      <c r="D62" s="32" t="s">
        <v>110</v>
      </c>
      <c r="E62" s="33">
        <v>1</v>
      </c>
      <c r="F62" s="41"/>
      <c r="G62" s="41"/>
      <c r="H62" s="41"/>
      <c r="I62" s="41"/>
      <c r="J62" s="41"/>
      <c r="K62" s="41"/>
      <c r="L62" s="34">
        <v>9761.94</v>
      </c>
      <c r="M62" s="35">
        <v>8221.76</v>
      </c>
      <c r="N62" s="34">
        <v>7681.34</v>
      </c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29">
        <f>COUNTIF(K62:Z62,"&gt;0")</f>
        <v>3</v>
      </c>
      <c r="AB62" s="30">
        <f>CEILING(SUM(K62:Z62)/COUNTIF(K62:Z62,"&gt;0"),0.01)</f>
        <v>8555.02</v>
      </c>
      <c r="AC62" s="30">
        <f>AB62*E62</f>
        <v>8555.02</v>
      </c>
      <c r="AD62" s="31">
        <f>STDEV(K62:Z62)/AB62*100</f>
        <v>12.619389838849592</v>
      </c>
    </row>
    <row r="63" spans="1:30" ht="13.5" customHeight="1" x14ac:dyDescent="0.25">
      <c r="A63" s="16">
        <v>45</v>
      </c>
      <c r="B63" s="42"/>
      <c r="C63" s="32" t="s">
        <v>113</v>
      </c>
      <c r="D63" s="32" t="s">
        <v>110</v>
      </c>
      <c r="E63" s="33">
        <v>1</v>
      </c>
      <c r="F63" s="41"/>
      <c r="G63" s="41"/>
      <c r="H63" s="41"/>
      <c r="I63" s="41"/>
      <c r="J63" s="41"/>
      <c r="K63" s="41"/>
      <c r="L63" s="34">
        <v>13723.9</v>
      </c>
      <c r="M63" s="35">
        <v>11558.62</v>
      </c>
      <c r="N63" s="34">
        <v>10798.87</v>
      </c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29">
        <f>COUNTIF(K63:Z63,"&gt;0")</f>
        <v>3</v>
      </c>
      <c r="AB63" s="30">
        <f>CEILING(SUM(K63:Z63)/COUNTIF(K63:Z63,"&gt;0"),0.01)</f>
        <v>12027.130000000001</v>
      </c>
      <c r="AC63" s="30">
        <f>AB63*E63</f>
        <v>12027.130000000001</v>
      </c>
      <c r="AD63" s="31">
        <f>STDEV(K63:Z63)/AB63*100</f>
        <v>12.619417228363931</v>
      </c>
    </row>
    <row r="64" spans="1:30" ht="13.5" customHeight="1" x14ac:dyDescent="0.25">
      <c r="A64" s="16">
        <v>46</v>
      </c>
      <c r="B64" s="42"/>
      <c r="C64" s="32" t="s">
        <v>114</v>
      </c>
      <c r="D64" s="32" t="s">
        <v>110</v>
      </c>
      <c r="E64" s="33">
        <v>1</v>
      </c>
      <c r="F64" s="41"/>
      <c r="G64" s="41"/>
      <c r="H64" s="41"/>
      <c r="I64" s="41"/>
      <c r="J64" s="41"/>
      <c r="K64" s="41"/>
      <c r="L64" s="34">
        <v>13601.36</v>
      </c>
      <c r="M64" s="35">
        <v>11455.42</v>
      </c>
      <c r="N64" s="34">
        <v>10702.45</v>
      </c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29">
        <f>COUNTIF(K64:Z64,"&gt;0")</f>
        <v>3</v>
      </c>
      <c r="AB64" s="30">
        <f>CEILING(SUM(K64:Z64)/COUNTIF(K64:Z64,"&gt;0"),0.01)</f>
        <v>11919.75</v>
      </c>
      <c r="AC64" s="30">
        <f>AB64*E64</f>
        <v>11919.75</v>
      </c>
      <c r="AD64" s="31">
        <f>STDEV(K64:Z64)/AB64*100</f>
        <v>12.619390164660727</v>
      </c>
    </row>
    <row r="65" spans="1:30" ht="13.5" customHeight="1" x14ac:dyDescent="0.25">
      <c r="A65" s="16">
        <v>47</v>
      </c>
      <c r="B65" s="42"/>
      <c r="C65" s="32" t="s">
        <v>115</v>
      </c>
      <c r="D65" s="32" t="s">
        <v>110</v>
      </c>
      <c r="E65" s="33">
        <v>1</v>
      </c>
      <c r="F65" s="41"/>
      <c r="G65" s="41"/>
      <c r="H65" s="41"/>
      <c r="I65" s="41"/>
      <c r="J65" s="41"/>
      <c r="K65" s="41"/>
      <c r="L65" s="34">
        <v>17427.18</v>
      </c>
      <c r="M65" s="35">
        <v>14677.62</v>
      </c>
      <c r="N65" s="34">
        <v>13712.86</v>
      </c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29">
        <f>COUNTIF(K65:Z65,"&gt;0")</f>
        <v>3</v>
      </c>
      <c r="AB65" s="30">
        <f>CEILING(SUM(K65:Z65)/COUNTIF(K65:Z65,"&gt;0"),0.01)</f>
        <v>15272.56</v>
      </c>
      <c r="AC65" s="30">
        <f>AB65*E65</f>
        <v>15272.56</v>
      </c>
      <c r="AD65" s="31">
        <f>STDEV(K65:Z65)/AB65*100</f>
        <v>12.619393668788973</v>
      </c>
    </row>
    <row r="66" spans="1:30" ht="13.5" customHeight="1" x14ac:dyDescent="0.25">
      <c r="A66" s="16">
        <v>48</v>
      </c>
      <c r="B66" s="42"/>
      <c r="C66" s="32" t="s">
        <v>116</v>
      </c>
      <c r="D66" s="32" t="s">
        <v>110</v>
      </c>
      <c r="E66" s="33">
        <v>1</v>
      </c>
      <c r="F66" s="41"/>
      <c r="G66" s="41"/>
      <c r="H66" s="41"/>
      <c r="I66" s="41"/>
      <c r="J66" s="41"/>
      <c r="K66" s="41"/>
      <c r="L66" s="34">
        <v>4945.55</v>
      </c>
      <c r="M66" s="35">
        <v>4165.2700000000004</v>
      </c>
      <c r="N66" s="34">
        <v>3891.49</v>
      </c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29">
        <f>COUNTIF(K66:Z66,"&gt;0")</f>
        <v>3</v>
      </c>
      <c r="AB66" s="30">
        <f>CEILING(SUM(K66:Z66)/COUNTIF(K66:Z66,"&gt;0"),0.01)</f>
        <v>4334.1099999999997</v>
      </c>
      <c r="AC66" s="30">
        <f>AB66*E66</f>
        <v>4334.1099999999997</v>
      </c>
      <c r="AD66" s="31">
        <f>STDEV(K66:Z66)/AB66*100</f>
        <v>12.61934146693865</v>
      </c>
    </row>
    <row r="67" spans="1:30" ht="13.5" customHeight="1" x14ac:dyDescent="0.25">
      <c r="A67" s="16">
        <v>49</v>
      </c>
      <c r="B67" s="42"/>
      <c r="C67" s="32" t="s">
        <v>117</v>
      </c>
      <c r="D67" s="32" t="s">
        <v>110</v>
      </c>
      <c r="E67" s="33">
        <v>1</v>
      </c>
      <c r="F67" s="41"/>
      <c r="G67" s="41"/>
      <c r="H67" s="41"/>
      <c r="I67" s="41"/>
      <c r="J67" s="41"/>
      <c r="K67" s="41"/>
      <c r="L67" s="34">
        <v>6635.12</v>
      </c>
      <c r="M67" s="35">
        <v>5588.27</v>
      </c>
      <c r="N67" s="34">
        <v>5220.95</v>
      </c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29">
        <f>COUNTIF(K67:Z67,"&gt;0")</f>
        <v>3</v>
      </c>
      <c r="AB67" s="30">
        <f>CEILING(SUM(K67:Z67)/COUNTIF(K67:Z67,"&gt;0"),0.01)</f>
        <v>5814.78</v>
      </c>
      <c r="AC67" s="30">
        <f>AB67*E67</f>
        <v>5814.78</v>
      </c>
      <c r="AD67" s="31">
        <f>STDEV(K67:Z67)/AB67*100</f>
        <v>12.619411817668594</v>
      </c>
    </row>
    <row r="68" spans="1:30" ht="13.5" customHeight="1" x14ac:dyDescent="0.25">
      <c r="A68" s="16">
        <v>50</v>
      </c>
      <c r="B68" s="42"/>
      <c r="C68" s="32" t="s">
        <v>118</v>
      </c>
      <c r="D68" s="32" t="s">
        <v>110</v>
      </c>
      <c r="E68" s="33">
        <v>1</v>
      </c>
      <c r="F68" s="41"/>
      <c r="G68" s="41"/>
      <c r="H68" s="41"/>
      <c r="I68" s="41"/>
      <c r="J68" s="41"/>
      <c r="K68" s="41"/>
      <c r="L68" s="34">
        <v>9891.1</v>
      </c>
      <c r="M68" s="35">
        <v>8330.5400000000009</v>
      </c>
      <c r="N68" s="34">
        <v>7782.97</v>
      </c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29">
        <f>COUNTIF(K68:Z68,"&gt;0")</f>
        <v>3</v>
      </c>
      <c r="AB68" s="30">
        <f>CEILING(SUM(K68:Z68)/COUNTIF(K68:Z68,"&gt;0"),0.01)</f>
        <v>8668.2100000000009</v>
      </c>
      <c r="AC68" s="30">
        <f>AB68*E68</f>
        <v>8668.2100000000009</v>
      </c>
      <c r="AD68" s="31">
        <f>STDEV(K68:Z68)/AB68*100</f>
        <v>12.61940270495667</v>
      </c>
    </row>
    <row r="69" spans="1:30" ht="13.5" customHeight="1" x14ac:dyDescent="0.25">
      <c r="A69" s="16">
        <v>51</v>
      </c>
      <c r="B69" s="42"/>
      <c r="C69" s="32" t="s">
        <v>119</v>
      </c>
      <c r="D69" s="32" t="s">
        <v>110</v>
      </c>
      <c r="E69" s="33">
        <v>1</v>
      </c>
      <c r="F69" s="41"/>
      <c r="G69" s="41"/>
      <c r="H69" s="41"/>
      <c r="I69" s="41"/>
      <c r="J69" s="41"/>
      <c r="K69" s="41"/>
      <c r="L69" s="34">
        <v>12724.82</v>
      </c>
      <c r="M69" s="35">
        <v>10717.17</v>
      </c>
      <c r="N69" s="34">
        <v>10012.73</v>
      </c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29">
        <f>COUNTIF(K69:Z69,"&gt;0")</f>
        <v>3</v>
      </c>
      <c r="AB69" s="30">
        <f>CEILING(SUM(K69:Z69)/COUNTIF(K69:Z69,"&gt;0"),0.01)</f>
        <v>11151.58</v>
      </c>
      <c r="AC69" s="30">
        <f>AB69*E69</f>
        <v>11151.58</v>
      </c>
      <c r="AD69" s="31">
        <f>STDEV(K69:Z69)/AB69*100</f>
        <v>12.61940008942355</v>
      </c>
    </row>
    <row r="70" spans="1:30" ht="13.5" customHeight="1" x14ac:dyDescent="0.25">
      <c r="A70" s="16">
        <v>52</v>
      </c>
      <c r="B70" s="42"/>
      <c r="C70" s="32" t="s">
        <v>120</v>
      </c>
      <c r="D70" s="32" t="s">
        <v>110</v>
      </c>
      <c r="E70" s="33">
        <v>1</v>
      </c>
      <c r="F70" s="41"/>
      <c r="G70" s="41"/>
      <c r="H70" s="41"/>
      <c r="I70" s="41"/>
      <c r="J70" s="41"/>
      <c r="K70" s="41"/>
      <c r="L70" s="34">
        <v>12979.99</v>
      </c>
      <c r="M70" s="35">
        <v>10932.09</v>
      </c>
      <c r="N70" s="34">
        <v>10213.52</v>
      </c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29">
        <f>COUNTIF(K70:Z70,"&gt;0")</f>
        <v>3</v>
      </c>
      <c r="AB70" s="30">
        <f>CEILING(SUM(K70:Z70)/COUNTIF(K70:Z70,"&gt;0"),0.01)</f>
        <v>11375.2</v>
      </c>
      <c r="AC70" s="30">
        <f>AB70*E70</f>
        <v>11375.2</v>
      </c>
      <c r="AD70" s="31">
        <f>STDEV(K70:Z70)/AB70*100</f>
        <v>12.619370540319357</v>
      </c>
    </row>
    <row r="71" spans="1:30" ht="13.5" customHeight="1" x14ac:dyDescent="0.25">
      <c r="A71" s="16">
        <v>53</v>
      </c>
      <c r="B71" s="42"/>
      <c r="C71" s="32" t="s">
        <v>121</v>
      </c>
      <c r="D71" s="32" t="s">
        <v>110</v>
      </c>
      <c r="E71" s="33">
        <v>1</v>
      </c>
      <c r="F71" s="41"/>
      <c r="G71" s="41"/>
      <c r="H71" s="41"/>
      <c r="I71" s="41"/>
      <c r="J71" s="41"/>
      <c r="K71" s="41"/>
      <c r="L71" s="34">
        <v>17297.38</v>
      </c>
      <c r="M71" s="35">
        <v>14568.3</v>
      </c>
      <c r="N71" s="34">
        <v>13610.72</v>
      </c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29">
        <f>COUNTIF(K71:Z71,"&gt;0")</f>
        <v>3</v>
      </c>
      <c r="AB71" s="30">
        <f>CEILING(SUM(K71:Z71)/COUNTIF(K71:Z71,"&gt;0"),0.01)</f>
        <v>15158.800000000001</v>
      </c>
      <c r="AC71" s="30">
        <f>AB71*E71</f>
        <v>15158.800000000001</v>
      </c>
      <c r="AD71" s="31">
        <f>STDEV(K71:Z71)/AB71*100</f>
        <v>12.619412029631546</v>
      </c>
    </row>
    <row r="72" spans="1:30" ht="13.5" customHeight="1" x14ac:dyDescent="0.25">
      <c r="A72" s="16">
        <v>54</v>
      </c>
      <c r="B72" s="42"/>
      <c r="C72" s="32" t="s">
        <v>122</v>
      </c>
      <c r="D72" s="32" t="s">
        <v>110</v>
      </c>
      <c r="E72" s="33">
        <v>1</v>
      </c>
      <c r="F72" s="41"/>
      <c r="G72" s="41"/>
      <c r="H72" s="41"/>
      <c r="I72" s="41"/>
      <c r="J72" s="41"/>
      <c r="K72" s="41"/>
      <c r="L72" s="34">
        <v>2723</v>
      </c>
      <c r="M72" s="35">
        <v>2293.38</v>
      </c>
      <c r="N72" s="34">
        <v>2142.64</v>
      </c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29">
        <f>COUNTIF(K72:Z72,"&gt;0")</f>
        <v>3</v>
      </c>
      <c r="AB72" s="30">
        <f>CEILING(SUM(K72:Z72)/COUNTIF(K72:Z72,"&gt;0"),0.01)</f>
        <v>2386.34</v>
      </c>
      <c r="AC72" s="30">
        <f>AB72*E72</f>
        <v>2386.34</v>
      </c>
      <c r="AD72" s="31">
        <f>STDEV(K72:Z72)/AB72*100</f>
        <v>12.61934614297197</v>
      </c>
    </row>
    <row r="73" spans="1:30" ht="13.5" customHeight="1" x14ac:dyDescent="0.25">
      <c r="A73" s="16">
        <v>55</v>
      </c>
      <c r="B73" s="42"/>
      <c r="C73" s="32" t="s">
        <v>123</v>
      </c>
      <c r="D73" s="32" t="s">
        <v>110</v>
      </c>
      <c r="E73" s="33">
        <v>1</v>
      </c>
      <c r="F73" s="41"/>
      <c r="G73" s="41"/>
      <c r="H73" s="41"/>
      <c r="I73" s="41"/>
      <c r="J73" s="41"/>
      <c r="K73" s="41"/>
      <c r="L73" s="34">
        <v>4084.49</v>
      </c>
      <c r="M73" s="35">
        <v>3440.06</v>
      </c>
      <c r="N73" s="34">
        <v>3213.95</v>
      </c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29">
        <f>COUNTIF(K73:Z73,"&gt;0")</f>
        <v>3</v>
      </c>
      <c r="AB73" s="30">
        <f>CEILING(SUM(K73:Z73)/COUNTIF(K73:Z73,"&gt;0"),0.01)</f>
        <v>3579.5</v>
      </c>
      <c r="AC73" s="30">
        <f>AB73*E73</f>
        <v>3579.5</v>
      </c>
      <c r="AD73" s="31">
        <f>STDEV(K73:Z73)/AB73*100</f>
        <v>12.61938139746599</v>
      </c>
    </row>
    <row r="74" spans="1:30" ht="13.5" customHeight="1" x14ac:dyDescent="0.25">
      <c r="A74" s="16">
        <v>56</v>
      </c>
      <c r="B74" s="42"/>
      <c r="C74" s="32" t="s">
        <v>124</v>
      </c>
      <c r="D74" s="32" t="s">
        <v>110</v>
      </c>
      <c r="E74" s="33">
        <v>1</v>
      </c>
      <c r="F74" s="41"/>
      <c r="G74" s="41"/>
      <c r="H74" s="41"/>
      <c r="I74" s="41"/>
      <c r="J74" s="41"/>
      <c r="K74" s="41"/>
      <c r="L74" s="34">
        <v>4765.24</v>
      </c>
      <c r="M74" s="35">
        <v>4013.41</v>
      </c>
      <c r="N74" s="34">
        <v>3749.61</v>
      </c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29">
        <f>COUNTIF(K74:Z74,"&gt;0")</f>
        <v>3</v>
      </c>
      <c r="AB74" s="30">
        <f>CEILING(SUM(K74:Z74)/COUNTIF(K74:Z74,"&gt;0"),0.01)</f>
        <v>4176.09</v>
      </c>
      <c r="AC74" s="30">
        <f>AB74*E74</f>
        <v>4176.09</v>
      </c>
      <c r="AD74" s="31">
        <f>STDEV(K74:Z74)/AB74*100</f>
        <v>12.61934277239965</v>
      </c>
    </row>
    <row r="75" spans="1:30" ht="13.5" customHeight="1" x14ac:dyDescent="0.25">
      <c r="A75" s="16">
        <v>57</v>
      </c>
      <c r="B75" s="42"/>
      <c r="C75" s="32" t="s">
        <v>125</v>
      </c>
      <c r="D75" s="32" t="s">
        <v>110</v>
      </c>
      <c r="E75" s="33">
        <v>1</v>
      </c>
      <c r="F75" s="41"/>
      <c r="G75" s="41"/>
      <c r="H75" s="41"/>
      <c r="I75" s="41"/>
      <c r="J75" s="41"/>
      <c r="K75" s="41"/>
      <c r="L75" s="34">
        <v>5445.99</v>
      </c>
      <c r="M75" s="35">
        <v>4586.75</v>
      </c>
      <c r="N75" s="34">
        <v>4285.2700000000004</v>
      </c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29">
        <f>COUNTIF(K75:Z75,"&gt;0")</f>
        <v>3</v>
      </c>
      <c r="AB75" s="30">
        <f>CEILING(SUM(K75:Z75)/COUNTIF(K75:Z75,"&gt;0"),0.01)</f>
        <v>4772.67</v>
      </c>
      <c r="AC75" s="30">
        <f>AB75*E75</f>
        <v>4772.67</v>
      </c>
      <c r="AD75" s="31">
        <f>STDEV(K75:Z75)/AB75*100</f>
        <v>12.61937258382417</v>
      </c>
    </row>
    <row r="76" spans="1:30" ht="13.5" customHeight="1" x14ac:dyDescent="0.25">
      <c r="A76" s="16">
        <v>58</v>
      </c>
      <c r="B76" s="42"/>
      <c r="C76" s="32" t="s">
        <v>126</v>
      </c>
      <c r="D76" s="32" t="s">
        <v>110</v>
      </c>
      <c r="E76" s="33">
        <v>1</v>
      </c>
      <c r="F76" s="41"/>
      <c r="G76" s="41"/>
      <c r="H76" s="41"/>
      <c r="I76" s="41"/>
      <c r="J76" s="41"/>
      <c r="K76" s="41"/>
      <c r="L76" s="34">
        <v>6126.74</v>
      </c>
      <c r="M76" s="35">
        <v>5160.1000000000004</v>
      </c>
      <c r="N76" s="34">
        <v>4820.93</v>
      </c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29">
        <f>COUNTIF(K76:Z76,"&gt;0")</f>
        <v>3</v>
      </c>
      <c r="AB76" s="30">
        <f>CEILING(SUM(K76:Z76)/COUNTIF(K76:Z76,"&gt;0"),0.01)</f>
        <v>5369.26</v>
      </c>
      <c r="AC76" s="30">
        <f>AB76*E76</f>
        <v>5369.26</v>
      </c>
      <c r="AD76" s="31">
        <f>STDEV(K76:Z76)/AB76*100</f>
        <v>12.619343521386128</v>
      </c>
    </row>
    <row r="77" spans="1:30" ht="13.5" customHeight="1" x14ac:dyDescent="0.25">
      <c r="A77" s="16">
        <v>59</v>
      </c>
      <c r="B77" s="42"/>
      <c r="C77" s="32" t="s">
        <v>127</v>
      </c>
      <c r="D77" s="32" t="s">
        <v>110</v>
      </c>
      <c r="E77" s="33">
        <v>1</v>
      </c>
      <c r="F77" s="41"/>
      <c r="G77" s="41"/>
      <c r="H77" s="41"/>
      <c r="I77" s="41"/>
      <c r="J77" s="41"/>
      <c r="K77" s="41"/>
      <c r="L77" s="34">
        <v>8168.99</v>
      </c>
      <c r="M77" s="35">
        <v>6880.14</v>
      </c>
      <c r="N77" s="34">
        <v>6427.9</v>
      </c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29">
        <f>COUNTIF(K77:Z77,"&gt;0")</f>
        <v>3</v>
      </c>
      <c r="AB77" s="30">
        <f>CEILING(SUM(K77:Z77)/COUNTIF(K77:Z77,"&gt;0"),0.01)</f>
        <v>7159.01</v>
      </c>
      <c r="AC77" s="30">
        <f>AB77*E77</f>
        <v>7159.01</v>
      </c>
      <c r="AD77" s="31">
        <f>STDEV(K77:Z77)/AB77*100</f>
        <v>12.61939873131748</v>
      </c>
    </row>
    <row r="78" spans="1:30" ht="13.5" customHeight="1" x14ac:dyDescent="0.25">
      <c r="A78" s="16">
        <v>60</v>
      </c>
      <c r="B78" s="42"/>
      <c r="C78" s="32" t="s">
        <v>128</v>
      </c>
      <c r="D78" s="32" t="s">
        <v>110</v>
      </c>
      <c r="E78" s="33">
        <v>1</v>
      </c>
      <c r="F78" s="41"/>
      <c r="G78" s="41"/>
      <c r="H78" s="41"/>
      <c r="I78" s="41"/>
      <c r="J78" s="41"/>
      <c r="K78" s="41"/>
      <c r="L78" s="34">
        <v>10241.870000000001</v>
      </c>
      <c r="M78" s="35">
        <v>8625.9699999999993</v>
      </c>
      <c r="N78" s="34">
        <v>8058.98</v>
      </c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29">
        <f>COUNTIF(K78:Z78,"&gt;0")</f>
        <v>3</v>
      </c>
      <c r="AB78" s="30">
        <f>CEILING(SUM(K78:Z78)/COUNTIF(K78:Z78,"&gt;0"),0.01)</f>
        <v>8975.61</v>
      </c>
      <c r="AC78" s="30">
        <f>AB78*E78</f>
        <v>8975.61</v>
      </c>
      <c r="AD78" s="31">
        <f>STDEV(K78:Z78)/AB78*100</f>
        <v>12.619397285545283</v>
      </c>
    </row>
    <row r="79" spans="1:30" ht="13.5" customHeight="1" x14ac:dyDescent="0.25">
      <c r="A79" s="16">
        <v>61</v>
      </c>
      <c r="B79" s="42"/>
      <c r="C79" s="32" t="s">
        <v>129</v>
      </c>
      <c r="D79" s="32" t="s">
        <v>110</v>
      </c>
      <c r="E79" s="33">
        <v>1</v>
      </c>
      <c r="F79" s="41"/>
      <c r="G79" s="41"/>
      <c r="H79" s="41"/>
      <c r="I79" s="41"/>
      <c r="J79" s="41"/>
      <c r="K79" s="41"/>
      <c r="L79" s="34">
        <v>12250.08</v>
      </c>
      <c r="M79" s="35">
        <v>10317.33</v>
      </c>
      <c r="N79" s="34">
        <v>9639.17</v>
      </c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29">
        <f>COUNTIF(K79:Z79,"&gt;0")</f>
        <v>3</v>
      </c>
      <c r="AB79" s="30">
        <f>CEILING(SUM(K79:Z79)/COUNTIF(K79:Z79,"&gt;0"),0.01)</f>
        <v>10735.53</v>
      </c>
      <c r="AC79" s="30">
        <f>AB79*E79</f>
        <v>10735.53</v>
      </c>
      <c r="AD79" s="31">
        <f>STDEV(K79:Z79)/AB79*100</f>
        <v>12.619420169171139</v>
      </c>
    </row>
    <row r="80" spans="1:30" ht="13.5" customHeight="1" x14ac:dyDescent="0.25">
      <c r="A80" s="16">
        <v>62</v>
      </c>
      <c r="B80" s="42"/>
      <c r="C80" s="32" t="s">
        <v>130</v>
      </c>
      <c r="D80" s="32" t="s">
        <v>110</v>
      </c>
      <c r="E80" s="33">
        <v>1</v>
      </c>
      <c r="F80" s="41"/>
      <c r="G80" s="41"/>
      <c r="H80" s="41"/>
      <c r="I80" s="41"/>
      <c r="J80" s="41"/>
      <c r="K80" s="41"/>
      <c r="L80" s="34">
        <v>14325.23</v>
      </c>
      <c r="M80" s="35">
        <v>12065.08</v>
      </c>
      <c r="N80" s="34">
        <v>11272.04</v>
      </c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29">
        <f>COUNTIF(K80:Z80,"&gt;0")</f>
        <v>3</v>
      </c>
      <c r="AB80" s="30">
        <f>CEILING(SUM(K80:Z80)/COUNTIF(K80:Z80,"&gt;0"),0.01)</f>
        <v>12554.12</v>
      </c>
      <c r="AC80" s="30">
        <f>AB80*E80</f>
        <v>12554.12</v>
      </c>
      <c r="AD80" s="31">
        <f>STDEV(K80:Z80)/AB80*100</f>
        <v>12.619393064789241</v>
      </c>
    </row>
    <row r="81" spans="1:30" ht="13.5" customHeight="1" x14ac:dyDescent="0.25">
      <c r="A81" s="16">
        <v>63</v>
      </c>
      <c r="B81" s="42"/>
      <c r="C81" s="32" t="s">
        <v>131</v>
      </c>
      <c r="D81" s="32" t="s">
        <v>110</v>
      </c>
      <c r="E81" s="33">
        <v>1</v>
      </c>
      <c r="F81" s="41"/>
      <c r="G81" s="41"/>
      <c r="H81" s="41"/>
      <c r="I81" s="41"/>
      <c r="J81" s="41"/>
      <c r="K81" s="41"/>
      <c r="L81" s="34">
        <v>16333.44</v>
      </c>
      <c r="M81" s="35">
        <v>13756.44</v>
      </c>
      <c r="N81" s="34">
        <v>12852.23</v>
      </c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29">
        <f>COUNTIF(K81:Z81,"&gt;0")</f>
        <v>3</v>
      </c>
      <c r="AB81" s="30">
        <f>CEILING(SUM(K81:Z81)/COUNTIF(K81:Z81,"&gt;0"),0.01)</f>
        <v>14314.04</v>
      </c>
      <c r="AC81" s="30">
        <f>AB81*E81</f>
        <v>14314.04</v>
      </c>
      <c r="AD81" s="31">
        <f>STDEV(K81:Z81)/AB81*100</f>
        <v>12.6194107464721</v>
      </c>
    </row>
    <row r="82" spans="1:30" ht="13.5" customHeight="1" x14ac:dyDescent="0.25">
      <c r="A82" s="16">
        <v>64</v>
      </c>
      <c r="B82" s="42"/>
      <c r="C82" s="32" t="s">
        <v>132</v>
      </c>
      <c r="D82" s="32" t="s">
        <v>110</v>
      </c>
      <c r="E82" s="33">
        <v>1</v>
      </c>
      <c r="F82" s="41"/>
      <c r="G82" s="41"/>
      <c r="H82" s="41"/>
      <c r="I82" s="41"/>
      <c r="J82" s="41"/>
      <c r="K82" s="41"/>
      <c r="L82" s="34">
        <v>1071.05</v>
      </c>
      <c r="M82" s="35">
        <v>902.06</v>
      </c>
      <c r="N82" s="34">
        <v>842.77</v>
      </c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29">
        <f>COUNTIF(K82:Z82,"&gt;0")</f>
        <v>3</v>
      </c>
      <c r="AB82" s="30">
        <f>CEILING(SUM(K82:Z82)/COUNTIF(K82:Z82,"&gt;0"),0.01)</f>
        <v>938.63</v>
      </c>
      <c r="AC82" s="30">
        <f>AB82*E82</f>
        <v>938.63</v>
      </c>
      <c r="AD82" s="31">
        <f>STDEV(K82:Z82)/AB82*100</f>
        <v>12.619625978053744</v>
      </c>
    </row>
    <row r="83" spans="1:30" ht="13.5" customHeight="1" x14ac:dyDescent="0.25">
      <c r="A83" s="16">
        <v>65</v>
      </c>
      <c r="B83" s="42"/>
      <c r="C83" s="32" t="s">
        <v>133</v>
      </c>
      <c r="D83" s="32" t="s">
        <v>110</v>
      </c>
      <c r="E83" s="33">
        <v>1</v>
      </c>
      <c r="F83" s="41"/>
      <c r="G83" s="41"/>
      <c r="H83" s="41"/>
      <c r="I83" s="41"/>
      <c r="J83" s="41"/>
      <c r="K83" s="41"/>
      <c r="L83" s="34">
        <v>1338.81</v>
      </c>
      <c r="M83" s="35">
        <v>1127.58</v>
      </c>
      <c r="N83" s="34">
        <v>1053.46</v>
      </c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29">
        <f>COUNTIF(K83:Z83,"&gt;0")</f>
        <v>3</v>
      </c>
      <c r="AB83" s="30">
        <f>CEILING(SUM(K83:Z83)/COUNTIF(K83:Z83,"&gt;0"),0.01)</f>
        <v>1173.29</v>
      </c>
      <c r="AC83" s="30">
        <f>AB83*E83</f>
        <v>1173.29</v>
      </c>
      <c r="AD83" s="31">
        <f>STDEV(K83:Z83)/AB83*100</f>
        <v>12.619500427019787</v>
      </c>
    </row>
    <row r="84" spans="1:30" ht="13.5" customHeight="1" x14ac:dyDescent="0.25">
      <c r="A84" s="16">
        <v>66</v>
      </c>
      <c r="B84" s="42"/>
      <c r="C84" s="32" t="s">
        <v>134</v>
      </c>
      <c r="D84" s="32" t="s">
        <v>110</v>
      </c>
      <c r="E84" s="33">
        <v>1</v>
      </c>
      <c r="F84" s="41"/>
      <c r="G84" s="41"/>
      <c r="H84" s="41"/>
      <c r="I84" s="41"/>
      <c r="J84" s="41"/>
      <c r="K84" s="41"/>
      <c r="L84" s="34">
        <v>1606.57</v>
      </c>
      <c r="M84" s="35">
        <v>1353.09</v>
      </c>
      <c r="N84" s="34">
        <v>1264.1600000000001</v>
      </c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29">
        <f>COUNTIF(K84:Z84,"&gt;0")</f>
        <v>3</v>
      </c>
      <c r="AB84" s="30">
        <f>CEILING(SUM(K84:Z84)/COUNTIF(K84:Z84,"&gt;0"),0.01)</f>
        <v>1407.94</v>
      </c>
      <c r="AC84" s="30">
        <f>AB84*E84</f>
        <v>1407.94</v>
      </c>
      <c r="AD84" s="31">
        <f>STDEV(K84:Z84)/AB84*100</f>
        <v>12.619328592122841</v>
      </c>
    </row>
    <row r="85" spans="1:30" ht="13.5" customHeight="1" x14ac:dyDescent="0.25">
      <c r="A85" s="16">
        <v>67</v>
      </c>
      <c r="B85" s="42"/>
      <c r="C85" s="32" t="s">
        <v>135</v>
      </c>
      <c r="D85" s="32" t="s">
        <v>110</v>
      </c>
      <c r="E85" s="33">
        <v>1</v>
      </c>
      <c r="F85" s="41"/>
      <c r="G85" s="41"/>
      <c r="H85" s="41"/>
      <c r="I85" s="41"/>
      <c r="J85" s="41"/>
      <c r="K85" s="41"/>
      <c r="L85" s="34">
        <v>1874.33</v>
      </c>
      <c r="M85" s="35">
        <v>1578.61</v>
      </c>
      <c r="N85" s="34">
        <v>1474.85</v>
      </c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29">
        <f>COUNTIF(K85:Z85,"&gt;0")</f>
        <v>3</v>
      </c>
      <c r="AB85" s="30">
        <f>CEILING(SUM(K85:Z85)/COUNTIF(K85:Z85,"&gt;0"),0.01)</f>
        <v>1642.6000000000001</v>
      </c>
      <c r="AC85" s="30">
        <f>AB85*E85</f>
        <v>1642.6000000000001</v>
      </c>
      <c r="AD85" s="31">
        <f>STDEV(K85:Z85)/AB85*100</f>
        <v>12.619281394002599</v>
      </c>
    </row>
    <row r="86" spans="1:30" ht="13.5" customHeight="1" x14ac:dyDescent="0.25">
      <c r="A86" s="16">
        <v>68</v>
      </c>
      <c r="B86" s="42"/>
      <c r="C86" s="32" t="s">
        <v>136</v>
      </c>
      <c r="D86" s="32" t="s">
        <v>110</v>
      </c>
      <c r="E86" s="33">
        <v>1</v>
      </c>
      <c r="F86" s="41"/>
      <c r="G86" s="41"/>
      <c r="H86" s="41"/>
      <c r="I86" s="41"/>
      <c r="J86" s="41"/>
      <c r="K86" s="41"/>
      <c r="L86" s="34">
        <v>2142.09</v>
      </c>
      <c r="M86" s="35">
        <v>1804.12</v>
      </c>
      <c r="N86" s="34">
        <v>1685.54</v>
      </c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29">
        <f>COUNTIF(K86:Z86,"&gt;0")</f>
        <v>3</v>
      </c>
      <c r="AB86" s="30">
        <f>CEILING(SUM(K86:Z86)/COUNTIF(K86:Z86,"&gt;0"),0.01)</f>
        <v>1877.25</v>
      </c>
      <c r="AC86" s="30">
        <f>AB86*E86</f>
        <v>1877.25</v>
      </c>
      <c r="AD86" s="31">
        <f>STDEV(K86:Z86)/AB86*100</f>
        <v>12.619395438769645</v>
      </c>
    </row>
    <row r="87" spans="1:30" ht="13.5" customHeight="1" x14ac:dyDescent="0.25">
      <c r="A87" s="16">
        <v>69</v>
      </c>
      <c r="B87" s="42"/>
      <c r="C87" s="32" t="s">
        <v>137</v>
      </c>
      <c r="D87" s="32" t="s">
        <v>110</v>
      </c>
      <c r="E87" s="33">
        <v>1</v>
      </c>
      <c r="F87" s="41"/>
      <c r="G87" s="41"/>
      <c r="H87" s="41"/>
      <c r="I87" s="41"/>
      <c r="J87" s="41"/>
      <c r="K87" s="41"/>
      <c r="L87" s="34">
        <v>2409.85</v>
      </c>
      <c r="M87" s="35">
        <v>2029.64</v>
      </c>
      <c r="N87" s="34">
        <v>1896.23</v>
      </c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29">
        <f>COUNTIF(K87:Z87,"&gt;0")</f>
        <v>3</v>
      </c>
      <c r="AB87" s="30">
        <f>CEILING(SUM(K87:Z87)/COUNTIF(K87:Z87,"&gt;0"),0.01)</f>
        <v>2111.91</v>
      </c>
      <c r="AC87" s="30">
        <f>AB87*E87</f>
        <v>2111.91</v>
      </c>
      <c r="AD87" s="31">
        <f>STDEV(K87:Z87)/AB87*100</f>
        <v>12.619351303449649</v>
      </c>
    </row>
    <row r="88" spans="1:30" ht="13.5" customHeight="1" x14ac:dyDescent="0.25">
      <c r="A88" s="16">
        <v>70</v>
      </c>
      <c r="B88" s="42"/>
      <c r="C88" s="32" t="s">
        <v>138</v>
      </c>
      <c r="D88" s="32" t="s">
        <v>110</v>
      </c>
      <c r="E88" s="33">
        <v>1</v>
      </c>
      <c r="F88" s="41"/>
      <c r="G88" s="41"/>
      <c r="H88" s="41"/>
      <c r="I88" s="41"/>
      <c r="J88" s="41"/>
      <c r="K88" s="41"/>
      <c r="L88" s="34">
        <v>2677.61</v>
      </c>
      <c r="M88" s="35">
        <v>2255.15</v>
      </c>
      <c r="N88" s="34">
        <v>2106.92</v>
      </c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29">
        <f>COUNTIF(K88:Z88,"&gt;0")</f>
        <v>3</v>
      </c>
      <c r="AB88" s="30">
        <f>CEILING(SUM(K88:Z88)/COUNTIF(K88:Z88,"&gt;0"),0.01)</f>
        <v>2346.56</v>
      </c>
      <c r="AC88" s="30">
        <f>AB88*E88</f>
        <v>2346.56</v>
      </c>
      <c r="AD88" s="31">
        <f>STDEV(K88:Z88)/AB88*100</f>
        <v>12.619435547995769</v>
      </c>
    </row>
    <row r="89" spans="1:30" ht="13.5" customHeight="1" x14ac:dyDescent="0.25">
      <c r="A89" s="16">
        <v>71</v>
      </c>
      <c r="B89" s="42"/>
      <c r="C89" s="32" t="s">
        <v>139</v>
      </c>
      <c r="D89" s="32" t="s">
        <v>110</v>
      </c>
      <c r="E89" s="33">
        <v>1</v>
      </c>
      <c r="F89" s="41"/>
      <c r="G89" s="41"/>
      <c r="H89" s="41"/>
      <c r="I89" s="41"/>
      <c r="J89" s="41"/>
      <c r="K89" s="41"/>
      <c r="L89" s="34">
        <v>2945.37</v>
      </c>
      <c r="M89" s="35">
        <v>2480.67</v>
      </c>
      <c r="N89" s="34">
        <v>2317.62</v>
      </c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29">
        <f>COUNTIF(K89:Z89,"&gt;0")</f>
        <v>3</v>
      </c>
      <c r="AB89" s="30">
        <f>CEILING(SUM(K89:Z89)/COUNTIF(K89:Z89,"&gt;0"),0.01)</f>
        <v>2581.2200000000003</v>
      </c>
      <c r="AC89" s="30">
        <f>AB89*E89</f>
        <v>2581.2200000000003</v>
      </c>
      <c r="AD89" s="31">
        <f>STDEV(K89:Z89)/AB89*100</f>
        <v>12.619239031880545</v>
      </c>
    </row>
    <row r="90" spans="1:30" ht="13.5" customHeight="1" x14ac:dyDescent="0.25">
      <c r="A90" s="16">
        <v>72</v>
      </c>
      <c r="B90" s="42"/>
      <c r="C90" s="32" t="s">
        <v>140</v>
      </c>
      <c r="D90" s="32" t="s">
        <v>110</v>
      </c>
      <c r="E90" s="33">
        <v>1</v>
      </c>
      <c r="F90" s="41"/>
      <c r="G90" s="41"/>
      <c r="H90" s="41"/>
      <c r="I90" s="41"/>
      <c r="J90" s="41"/>
      <c r="K90" s="41"/>
      <c r="L90" s="34">
        <v>3213.14</v>
      </c>
      <c r="M90" s="35">
        <v>2706.19</v>
      </c>
      <c r="N90" s="34">
        <v>2528.31</v>
      </c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29">
        <f>COUNTIF(K90:Z90,"&gt;0")</f>
        <v>3</v>
      </c>
      <c r="AB90" s="30">
        <f>CEILING(SUM(K90:Z90)/COUNTIF(K90:Z90,"&gt;0"),0.01)</f>
        <v>2815.88</v>
      </c>
      <c r="AC90" s="30">
        <f>AB90*E90</f>
        <v>2815.88</v>
      </c>
      <c r="AD90" s="31">
        <f>STDEV(K90:Z90)/AB90*100</f>
        <v>12.619417472654742</v>
      </c>
    </row>
    <row r="91" spans="1:30" ht="13.5" customHeight="1" x14ac:dyDescent="0.25">
      <c r="A91" s="16">
        <v>73</v>
      </c>
      <c r="B91" s="42"/>
      <c r="C91" s="32" t="s">
        <v>141</v>
      </c>
      <c r="D91" s="32" t="s">
        <v>110</v>
      </c>
      <c r="E91" s="33">
        <v>1</v>
      </c>
      <c r="F91" s="41"/>
      <c r="G91" s="41"/>
      <c r="H91" s="41"/>
      <c r="I91" s="41"/>
      <c r="J91" s="41"/>
      <c r="K91" s="41"/>
      <c r="L91" s="34">
        <v>3480.9</v>
      </c>
      <c r="M91" s="35">
        <v>2931.7</v>
      </c>
      <c r="N91" s="34">
        <v>2739</v>
      </c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29">
        <f>COUNTIF(K91:Z91,"&gt;0")</f>
        <v>3</v>
      </c>
      <c r="AB91" s="30">
        <f>CEILING(SUM(K91:Z91)/COUNTIF(K91:Z91,"&gt;0"),0.01)</f>
        <v>3050.54</v>
      </c>
      <c r="AC91" s="30">
        <f>AB91*E91</f>
        <v>3050.54</v>
      </c>
      <c r="AD91" s="31">
        <f>STDEV(K91:Z91)/AB91*100</f>
        <v>12.619435818322913</v>
      </c>
    </row>
    <row r="92" spans="1:30" ht="13.5" customHeight="1" x14ac:dyDescent="0.25">
      <c r="A92" s="16">
        <v>74</v>
      </c>
      <c r="B92" s="42"/>
      <c r="C92" s="32" t="s">
        <v>142</v>
      </c>
      <c r="D92" s="32" t="s">
        <v>110</v>
      </c>
      <c r="E92" s="33">
        <v>1</v>
      </c>
      <c r="F92" s="41"/>
      <c r="G92" s="41"/>
      <c r="H92" s="41"/>
      <c r="I92" s="41"/>
      <c r="J92" s="41"/>
      <c r="K92" s="41"/>
      <c r="L92" s="34">
        <v>3748.66</v>
      </c>
      <c r="M92" s="35">
        <v>3157.22</v>
      </c>
      <c r="N92" s="34">
        <v>2949.69</v>
      </c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29">
        <f>COUNTIF(K92:Z92,"&gt;0")</f>
        <v>3</v>
      </c>
      <c r="AB92" s="30">
        <f>CEILING(SUM(K92:Z92)/COUNTIF(K92:Z92,"&gt;0"),0.01)</f>
        <v>3285.19</v>
      </c>
      <c r="AC92" s="30">
        <f>AB92*E92</f>
        <v>3285.19</v>
      </c>
      <c r="AD92" s="31">
        <f>STDEV(K92:Z92)/AB92*100</f>
        <v>12.619442975001775</v>
      </c>
    </row>
    <row r="93" spans="1:30" ht="13.5" customHeight="1" x14ac:dyDescent="0.25">
      <c r="A93" s="16">
        <v>75</v>
      </c>
      <c r="B93" s="42"/>
      <c r="C93" s="32" t="s">
        <v>143</v>
      </c>
      <c r="D93" s="32" t="s">
        <v>110</v>
      </c>
      <c r="E93" s="33">
        <v>1</v>
      </c>
      <c r="F93" s="41"/>
      <c r="G93" s="41"/>
      <c r="H93" s="41"/>
      <c r="I93" s="41"/>
      <c r="J93" s="41"/>
      <c r="K93" s="41"/>
      <c r="L93" s="34">
        <v>2723</v>
      </c>
      <c r="M93" s="35">
        <v>2293.38</v>
      </c>
      <c r="N93" s="34">
        <v>2142.64</v>
      </c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29">
        <f>COUNTIF(K93:Z93,"&gt;0")</f>
        <v>3</v>
      </c>
      <c r="AB93" s="30">
        <f>CEILING(SUM(K93:Z93)/COUNTIF(K93:Z93,"&gt;0"),0.01)</f>
        <v>2386.34</v>
      </c>
      <c r="AC93" s="30">
        <f>AB93*E93</f>
        <v>2386.34</v>
      </c>
      <c r="AD93" s="31">
        <f>STDEV(K93:Z93)/AB93*100</f>
        <v>12.61934614297197</v>
      </c>
    </row>
    <row r="94" spans="1:30" ht="13.5" customHeight="1" x14ac:dyDescent="0.25">
      <c r="A94" s="16">
        <v>76</v>
      </c>
      <c r="B94" s="42"/>
      <c r="C94" s="32" t="s">
        <v>144</v>
      </c>
      <c r="D94" s="32" t="s">
        <v>110</v>
      </c>
      <c r="E94" s="33">
        <v>1</v>
      </c>
      <c r="F94" s="41"/>
      <c r="G94" s="41"/>
      <c r="H94" s="41"/>
      <c r="I94" s="41"/>
      <c r="J94" s="41"/>
      <c r="K94" s="41"/>
      <c r="L94" s="34">
        <v>4084.49</v>
      </c>
      <c r="M94" s="35">
        <v>3440.06</v>
      </c>
      <c r="N94" s="34">
        <v>3213.95</v>
      </c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29">
        <f>COUNTIF(K94:Z94,"&gt;0")</f>
        <v>3</v>
      </c>
      <c r="AB94" s="30">
        <f>CEILING(SUM(K94:Z94)/COUNTIF(K94:Z94,"&gt;0"),0.01)</f>
        <v>3579.5</v>
      </c>
      <c r="AC94" s="30">
        <f>AB94*E94</f>
        <v>3579.5</v>
      </c>
      <c r="AD94" s="31">
        <f>STDEV(K94:Z94)/AB94*100</f>
        <v>12.61938139746599</v>
      </c>
    </row>
    <row r="95" spans="1:30" ht="13.5" customHeight="1" x14ac:dyDescent="0.25">
      <c r="A95" s="16">
        <v>77</v>
      </c>
      <c r="B95" s="42"/>
      <c r="C95" s="32" t="s">
        <v>145</v>
      </c>
      <c r="D95" s="32" t="s">
        <v>110</v>
      </c>
      <c r="E95" s="33">
        <v>1</v>
      </c>
      <c r="F95" s="41"/>
      <c r="G95" s="41"/>
      <c r="H95" s="41"/>
      <c r="I95" s="41"/>
      <c r="J95" s="41"/>
      <c r="K95" s="41"/>
      <c r="L95" s="34">
        <v>4765.24</v>
      </c>
      <c r="M95" s="35">
        <v>4013.41</v>
      </c>
      <c r="N95" s="34">
        <v>3749.61</v>
      </c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29">
        <f>COUNTIF(K95:Z95,"&gt;0")</f>
        <v>3</v>
      </c>
      <c r="AB95" s="30">
        <f>CEILING(SUM(K95:Z95)/COUNTIF(K95:Z95,"&gt;0"),0.01)</f>
        <v>4176.09</v>
      </c>
      <c r="AC95" s="30">
        <f>AB95*E95</f>
        <v>4176.09</v>
      </c>
      <c r="AD95" s="31">
        <f>STDEV(K95:Z95)/AB95*100</f>
        <v>12.61934277239965</v>
      </c>
    </row>
    <row r="96" spans="1:30" ht="13.5" customHeight="1" x14ac:dyDescent="0.25">
      <c r="A96" s="16">
        <v>78</v>
      </c>
      <c r="B96" s="42"/>
      <c r="C96" s="32" t="s">
        <v>146</v>
      </c>
      <c r="D96" s="32" t="s">
        <v>110</v>
      </c>
      <c r="E96" s="33">
        <v>1</v>
      </c>
      <c r="F96" s="41"/>
      <c r="G96" s="41"/>
      <c r="H96" s="41"/>
      <c r="I96" s="41"/>
      <c r="J96" s="41"/>
      <c r="K96" s="41"/>
      <c r="L96" s="34">
        <v>5445.99</v>
      </c>
      <c r="M96" s="35">
        <v>4586.75</v>
      </c>
      <c r="N96" s="34">
        <v>4285.2700000000004</v>
      </c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29">
        <f>COUNTIF(K96:Z96,"&gt;0")</f>
        <v>3</v>
      </c>
      <c r="AB96" s="30">
        <f>CEILING(SUM(K96:Z96)/COUNTIF(K96:Z96,"&gt;0"),0.01)</f>
        <v>4772.67</v>
      </c>
      <c r="AC96" s="30">
        <f>AB96*E96</f>
        <v>4772.67</v>
      </c>
      <c r="AD96" s="31">
        <f>STDEV(K96:Z96)/AB96*100</f>
        <v>12.61937258382417</v>
      </c>
    </row>
    <row r="97" spans="1:30" ht="13.5" customHeight="1" x14ac:dyDescent="0.25">
      <c r="A97" s="16">
        <v>79</v>
      </c>
      <c r="B97" s="42"/>
      <c r="C97" s="32" t="s">
        <v>147</v>
      </c>
      <c r="D97" s="32" t="s">
        <v>110</v>
      </c>
      <c r="E97" s="33">
        <v>1</v>
      </c>
      <c r="F97" s="41"/>
      <c r="G97" s="41"/>
      <c r="H97" s="41"/>
      <c r="I97" s="41"/>
      <c r="J97" s="41"/>
      <c r="K97" s="41"/>
      <c r="L97" s="34">
        <v>6126.74</v>
      </c>
      <c r="M97" s="35">
        <v>5160.1000000000004</v>
      </c>
      <c r="N97" s="34">
        <v>4820.93</v>
      </c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29">
        <f>COUNTIF(K97:Z97,"&gt;0")</f>
        <v>3</v>
      </c>
      <c r="AB97" s="30">
        <f>CEILING(SUM(K97:Z97)/COUNTIF(K97:Z97,"&gt;0"),0.01)</f>
        <v>5369.26</v>
      </c>
      <c r="AC97" s="30">
        <f>AB97*E97</f>
        <v>5369.26</v>
      </c>
      <c r="AD97" s="31">
        <f>STDEV(K97:Z97)/AB97*100</f>
        <v>12.619343521386128</v>
      </c>
    </row>
    <row r="98" spans="1:30" ht="13.5" customHeight="1" x14ac:dyDescent="0.25">
      <c r="A98" s="16">
        <v>80</v>
      </c>
      <c r="B98" s="42"/>
      <c r="C98" s="32" t="s">
        <v>148</v>
      </c>
      <c r="D98" s="32" t="s">
        <v>110</v>
      </c>
      <c r="E98" s="33">
        <v>1</v>
      </c>
      <c r="F98" s="41"/>
      <c r="G98" s="41"/>
      <c r="H98" s="41"/>
      <c r="I98" s="41"/>
      <c r="J98" s="41"/>
      <c r="K98" s="41"/>
      <c r="L98" s="34">
        <v>8168.99</v>
      </c>
      <c r="M98" s="35">
        <v>6880.14</v>
      </c>
      <c r="N98" s="34">
        <v>6427.9</v>
      </c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29">
        <f>COUNTIF(K98:Z98,"&gt;0")</f>
        <v>3</v>
      </c>
      <c r="AB98" s="30">
        <f>CEILING(SUM(K98:Z98)/COUNTIF(K98:Z98,"&gt;0"),0.01)</f>
        <v>7159.01</v>
      </c>
      <c r="AC98" s="30">
        <f>AB98*E98</f>
        <v>7159.01</v>
      </c>
      <c r="AD98" s="31">
        <f>STDEV(K98:Z98)/AB98*100</f>
        <v>12.61939873131748</v>
      </c>
    </row>
    <row r="99" spans="1:30" ht="13.5" customHeight="1" x14ac:dyDescent="0.25">
      <c r="A99" s="16">
        <v>81</v>
      </c>
      <c r="B99" s="42"/>
      <c r="C99" s="32" t="s">
        <v>149</v>
      </c>
      <c r="D99" s="32" t="s">
        <v>110</v>
      </c>
      <c r="E99" s="33">
        <v>1</v>
      </c>
      <c r="F99" s="41"/>
      <c r="G99" s="41"/>
      <c r="H99" s="41"/>
      <c r="I99" s="41"/>
      <c r="J99" s="41"/>
      <c r="K99" s="41"/>
      <c r="L99" s="34">
        <v>2723</v>
      </c>
      <c r="M99" s="35">
        <v>2293.38</v>
      </c>
      <c r="N99" s="34">
        <v>2142.64</v>
      </c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29">
        <f>COUNTIF(K99:Z99,"&gt;0")</f>
        <v>3</v>
      </c>
      <c r="AB99" s="30">
        <f>CEILING(SUM(K99:Z99)/COUNTIF(K99:Z99,"&gt;0"),0.01)</f>
        <v>2386.34</v>
      </c>
      <c r="AC99" s="30">
        <f>AB99*E99</f>
        <v>2386.34</v>
      </c>
      <c r="AD99" s="31">
        <f>STDEV(K99:Z99)/AB99*100</f>
        <v>12.61934614297197</v>
      </c>
    </row>
    <row r="100" spans="1:30" ht="13.5" customHeight="1" x14ac:dyDescent="0.25">
      <c r="A100" s="16">
        <v>82</v>
      </c>
      <c r="B100" s="42"/>
      <c r="C100" s="32" t="s">
        <v>150</v>
      </c>
      <c r="D100" s="32" t="s">
        <v>110</v>
      </c>
      <c r="E100" s="33">
        <v>1</v>
      </c>
      <c r="F100" s="41"/>
      <c r="G100" s="41"/>
      <c r="H100" s="41"/>
      <c r="I100" s="41"/>
      <c r="J100" s="41"/>
      <c r="K100" s="41"/>
      <c r="L100" s="34">
        <v>4084.49</v>
      </c>
      <c r="M100" s="35">
        <v>3440.06</v>
      </c>
      <c r="N100" s="34">
        <v>3213.95</v>
      </c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29">
        <f>COUNTIF(K100:Z100,"&gt;0")</f>
        <v>3</v>
      </c>
      <c r="AB100" s="30">
        <f>CEILING(SUM(K100:Z100)/COUNTIF(K100:Z100,"&gt;0"),0.01)</f>
        <v>3579.5</v>
      </c>
      <c r="AC100" s="30">
        <f>AB100*E100</f>
        <v>3579.5</v>
      </c>
      <c r="AD100" s="31">
        <f>STDEV(K100:Z100)/AB100*100</f>
        <v>12.61938139746599</v>
      </c>
    </row>
    <row r="101" spans="1:30" ht="13.5" customHeight="1" x14ac:dyDescent="0.25">
      <c r="A101" s="16">
        <v>83</v>
      </c>
      <c r="B101" s="42"/>
      <c r="C101" s="32" t="s">
        <v>151</v>
      </c>
      <c r="D101" s="32" t="s">
        <v>110</v>
      </c>
      <c r="E101" s="33">
        <v>1</v>
      </c>
      <c r="F101" s="41"/>
      <c r="G101" s="41"/>
      <c r="H101" s="41"/>
      <c r="I101" s="41"/>
      <c r="J101" s="41"/>
      <c r="K101" s="41"/>
      <c r="L101" s="34">
        <v>4765.24</v>
      </c>
      <c r="M101" s="35">
        <v>4013.41</v>
      </c>
      <c r="N101" s="34">
        <v>3749.61</v>
      </c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29">
        <f>COUNTIF(K101:Z101,"&gt;0")</f>
        <v>3</v>
      </c>
      <c r="AB101" s="30">
        <f>CEILING(SUM(K101:Z101)/COUNTIF(K101:Z101,"&gt;0"),0.01)</f>
        <v>4176.09</v>
      </c>
      <c r="AC101" s="30">
        <f>AB101*E101</f>
        <v>4176.09</v>
      </c>
      <c r="AD101" s="31">
        <f>STDEV(K101:Z101)/AB101*100</f>
        <v>12.61934277239965</v>
      </c>
    </row>
    <row r="102" spans="1:30" ht="13.5" customHeight="1" x14ac:dyDescent="0.25">
      <c r="A102" s="16">
        <v>84</v>
      </c>
      <c r="B102" s="42"/>
      <c r="C102" s="32" t="s">
        <v>152</v>
      </c>
      <c r="D102" s="32" t="s">
        <v>110</v>
      </c>
      <c r="E102" s="33">
        <v>1</v>
      </c>
      <c r="F102" s="41"/>
      <c r="G102" s="41"/>
      <c r="H102" s="41"/>
      <c r="I102" s="41"/>
      <c r="J102" s="41"/>
      <c r="K102" s="41"/>
      <c r="L102" s="34">
        <v>5445.99</v>
      </c>
      <c r="M102" s="35">
        <v>4586.75</v>
      </c>
      <c r="N102" s="34">
        <v>4285.2700000000004</v>
      </c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29">
        <f>COUNTIF(K102:Z102,"&gt;0")</f>
        <v>3</v>
      </c>
      <c r="AB102" s="30">
        <f>CEILING(SUM(K102:Z102)/COUNTIF(K102:Z102,"&gt;0"),0.01)</f>
        <v>4772.67</v>
      </c>
      <c r="AC102" s="30">
        <f>AB102*E102</f>
        <v>4772.67</v>
      </c>
      <c r="AD102" s="31">
        <f>STDEV(K102:Z102)/AB102*100</f>
        <v>12.61937258382417</v>
      </c>
    </row>
    <row r="103" spans="1:30" ht="13.5" customHeight="1" x14ac:dyDescent="0.25">
      <c r="A103" s="16">
        <v>85</v>
      </c>
      <c r="B103" s="42"/>
      <c r="C103" s="32" t="s">
        <v>153</v>
      </c>
      <c r="D103" s="32" t="s">
        <v>110</v>
      </c>
      <c r="E103" s="33">
        <v>1</v>
      </c>
      <c r="F103" s="41"/>
      <c r="G103" s="41"/>
      <c r="H103" s="41"/>
      <c r="I103" s="41"/>
      <c r="J103" s="41"/>
      <c r="K103" s="41"/>
      <c r="L103" s="34">
        <v>6126.74</v>
      </c>
      <c r="M103" s="35">
        <v>5160.1000000000004</v>
      </c>
      <c r="N103" s="34">
        <v>4820.93</v>
      </c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29">
        <f>COUNTIF(K103:Z103,"&gt;0")</f>
        <v>3</v>
      </c>
      <c r="AB103" s="30">
        <f>CEILING(SUM(K103:Z103)/COUNTIF(K103:Z103,"&gt;0"),0.01)</f>
        <v>5369.26</v>
      </c>
      <c r="AC103" s="30">
        <f>AB103*E103</f>
        <v>5369.26</v>
      </c>
      <c r="AD103" s="31">
        <f>STDEV(K103:Z103)/AB103*100</f>
        <v>12.619343521386128</v>
      </c>
    </row>
    <row r="104" spans="1:30" ht="13.5" customHeight="1" x14ac:dyDescent="0.25">
      <c r="A104" s="16">
        <v>86</v>
      </c>
      <c r="B104" s="42"/>
      <c r="C104" s="32" t="s">
        <v>154</v>
      </c>
      <c r="D104" s="32" t="s">
        <v>110</v>
      </c>
      <c r="E104" s="33">
        <v>1</v>
      </c>
      <c r="F104" s="41"/>
      <c r="G104" s="41"/>
      <c r="H104" s="41"/>
      <c r="I104" s="41"/>
      <c r="J104" s="41"/>
      <c r="K104" s="41"/>
      <c r="L104" s="34">
        <v>8168.99</v>
      </c>
      <c r="M104" s="35">
        <v>6880.14</v>
      </c>
      <c r="N104" s="34">
        <v>6427.9</v>
      </c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29">
        <f>COUNTIF(K104:Z104,"&gt;0")</f>
        <v>3</v>
      </c>
      <c r="AB104" s="30">
        <f>CEILING(SUM(K104:Z104)/COUNTIF(K104:Z104,"&gt;0"),0.01)</f>
        <v>7159.01</v>
      </c>
      <c r="AC104" s="30">
        <f>AB104*E104</f>
        <v>7159.01</v>
      </c>
      <c r="AD104" s="31">
        <f>STDEV(K104:Z104)/AB104*100</f>
        <v>12.61939873131748</v>
      </c>
    </row>
    <row r="105" spans="1:30" ht="13.5" customHeight="1" x14ac:dyDescent="0.25">
      <c r="A105" s="16">
        <v>87</v>
      </c>
      <c r="B105" s="42"/>
      <c r="C105" s="32" t="s">
        <v>155</v>
      </c>
      <c r="D105" s="32" t="s">
        <v>110</v>
      </c>
      <c r="E105" s="33">
        <v>1</v>
      </c>
      <c r="F105" s="41"/>
      <c r="G105" s="41"/>
      <c r="H105" s="41"/>
      <c r="I105" s="41"/>
      <c r="J105" s="41"/>
      <c r="K105" s="41"/>
      <c r="L105" s="34">
        <v>10308.81</v>
      </c>
      <c r="M105" s="35">
        <v>8682.35</v>
      </c>
      <c r="N105" s="34">
        <v>8111.65</v>
      </c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29">
        <f>COUNTIF(K105:Z105,"&gt;0")</f>
        <v>3</v>
      </c>
      <c r="AB105" s="30">
        <f>CEILING(SUM(K105:Z105)/COUNTIF(K105:Z105,"&gt;0"),0.01)</f>
        <v>9034.27</v>
      </c>
      <c r="AC105" s="30">
        <f>AB105*E105</f>
        <v>9034.27</v>
      </c>
      <c r="AD105" s="31">
        <f>STDEV(K105:Z105)/AB105*100</f>
        <v>12.619412875601366</v>
      </c>
    </row>
    <row r="106" spans="1:30" ht="13.5" customHeight="1" x14ac:dyDescent="0.25">
      <c r="A106" s="16">
        <v>88</v>
      </c>
      <c r="B106" s="42"/>
      <c r="C106" s="32" t="s">
        <v>156</v>
      </c>
      <c r="D106" s="32" t="s">
        <v>110</v>
      </c>
      <c r="E106" s="33">
        <v>1</v>
      </c>
      <c r="F106" s="41"/>
      <c r="G106" s="41"/>
      <c r="H106" s="41"/>
      <c r="I106" s="41"/>
      <c r="J106" s="41"/>
      <c r="K106" s="41"/>
      <c r="L106" s="34">
        <v>12317.02</v>
      </c>
      <c r="M106" s="35">
        <v>10373.709999999999</v>
      </c>
      <c r="N106" s="34">
        <v>9691.84</v>
      </c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29">
        <f>COUNTIF(K106:Z106,"&gt;0")</f>
        <v>3</v>
      </c>
      <c r="AB106" s="30">
        <f>CEILING(SUM(K106:Z106)/COUNTIF(K106:Z106,"&gt;0"),0.01)</f>
        <v>10794.19</v>
      </c>
      <c r="AC106" s="30">
        <f>AB106*E106</f>
        <v>10794.19</v>
      </c>
      <c r="AD106" s="31">
        <f>STDEV(K106:Z106)/AB106*100</f>
        <v>12.619433092974752</v>
      </c>
    </row>
    <row r="107" spans="1:30" ht="13.5" customHeight="1" x14ac:dyDescent="0.25">
      <c r="A107" s="16">
        <v>89</v>
      </c>
      <c r="B107" s="42"/>
      <c r="C107" s="32" t="s">
        <v>157</v>
      </c>
      <c r="D107" s="32" t="s">
        <v>110</v>
      </c>
      <c r="E107" s="33">
        <v>1</v>
      </c>
      <c r="F107" s="41"/>
      <c r="G107" s="41"/>
      <c r="H107" s="41"/>
      <c r="I107" s="41"/>
      <c r="J107" s="41"/>
      <c r="K107" s="41"/>
      <c r="L107" s="34">
        <v>14325.23</v>
      </c>
      <c r="M107" s="35">
        <v>12065.08</v>
      </c>
      <c r="N107" s="34">
        <v>11272.04</v>
      </c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29">
        <f>COUNTIF(K107:Z107,"&gt;0")</f>
        <v>3</v>
      </c>
      <c r="AB107" s="30">
        <f>CEILING(SUM(K107:Z107)/COUNTIF(K107:Z107,"&gt;0"),0.01)</f>
        <v>12554.12</v>
      </c>
      <c r="AC107" s="30">
        <f>AB107*E107</f>
        <v>12554.12</v>
      </c>
      <c r="AD107" s="31">
        <f>STDEV(K107:Z107)/AB107*100</f>
        <v>12.619393064789241</v>
      </c>
    </row>
    <row r="108" spans="1:30" ht="13.5" customHeight="1" x14ac:dyDescent="0.25">
      <c r="A108" s="16">
        <v>90</v>
      </c>
      <c r="B108" s="42"/>
      <c r="C108" s="32" t="s">
        <v>158</v>
      </c>
      <c r="D108" s="32" t="s">
        <v>110</v>
      </c>
      <c r="E108" s="33">
        <v>1</v>
      </c>
      <c r="F108" s="41"/>
      <c r="G108" s="41"/>
      <c r="H108" s="41"/>
      <c r="I108" s="41"/>
      <c r="J108" s="41"/>
      <c r="K108" s="41"/>
      <c r="L108" s="34">
        <v>16333.44</v>
      </c>
      <c r="M108" s="35">
        <v>13756.44</v>
      </c>
      <c r="N108" s="34">
        <v>12852.23</v>
      </c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29">
        <f>COUNTIF(K108:Z108,"&gt;0")</f>
        <v>3</v>
      </c>
      <c r="AB108" s="30">
        <f>CEILING(SUM(K108:Z108)/COUNTIF(K108:Z108,"&gt;0"),0.01)</f>
        <v>14314.04</v>
      </c>
      <c r="AC108" s="30">
        <f>AB108*E108</f>
        <v>14314.04</v>
      </c>
      <c r="AD108" s="31">
        <f>STDEV(K108:Z108)/AB108*100</f>
        <v>12.6194107464721</v>
      </c>
    </row>
    <row r="109" spans="1:30" ht="13.5" customHeight="1" x14ac:dyDescent="0.25">
      <c r="A109" s="16">
        <v>91</v>
      </c>
      <c r="B109" s="42"/>
      <c r="C109" s="32" t="s">
        <v>159</v>
      </c>
      <c r="D109" s="32" t="s">
        <v>110</v>
      </c>
      <c r="E109" s="33">
        <v>1</v>
      </c>
      <c r="F109" s="41"/>
      <c r="G109" s="41"/>
      <c r="H109" s="41"/>
      <c r="I109" s="41"/>
      <c r="J109" s="41"/>
      <c r="K109" s="41"/>
      <c r="L109" s="34">
        <v>3539.9</v>
      </c>
      <c r="M109" s="35">
        <v>2981.39</v>
      </c>
      <c r="N109" s="34">
        <v>2785.42</v>
      </c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29">
        <f>COUNTIF(K109:Z109,"&gt;0")</f>
        <v>3</v>
      </c>
      <c r="AB109" s="30">
        <f>CEILING(SUM(K109:Z109)/COUNTIF(K109:Z109,"&gt;0"),0.01)</f>
        <v>3102.2400000000002</v>
      </c>
      <c r="AC109" s="30">
        <f>AB109*E109</f>
        <v>3102.2400000000002</v>
      </c>
      <c r="AD109" s="31">
        <f>STDEV(K109:Z109)/AB109*100</f>
        <v>12.61953069746659</v>
      </c>
    </row>
    <row r="110" spans="1:30" ht="13.5" customHeight="1" x14ac:dyDescent="0.25">
      <c r="A110" s="16">
        <v>92</v>
      </c>
      <c r="B110" s="42"/>
      <c r="C110" s="32" t="s">
        <v>160</v>
      </c>
      <c r="D110" s="32" t="s">
        <v>110</v>
      </c>
      <c r="E110" s="33">
        <v>1</v>
      </c>
      <c r="F110" s="41"/>
      <c r="G110" s="41"/>
      <c r="H110" s="41"/>
      <c r="I110" s="41"/>
      <c r="J110" s="41"/>
      <c r="K110" s="41"/>
      <c r="L110" s="34">
        <v>5309.83</v>
      </c>
      <c r="M110" s="35">
        <v>4472.08</v>
      </c>
      <c r="N110" s="34">
        <v>4178.13</v>
      </c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29">
        <f>COUNTIF(K110:Z110,"&gt;0")</f>
        <v>3</v>
      </c>
      <c r="AB110" s="30">
        <f>CEILING(SUM(K110:Z110)/COUNTIF(K110:Z110,"&gt;0"),0.01)</f>
        <v>4653.3500000000004</v>
      </c>
      <c r="AC110" s="30">
        <f>AB110*E110</f>
        <v>4653.3500000000004</v>
      </c>
      <c r="AD110" s="31">
        <f>STDEV(K110:Z110)/AB110*100</f>
        <v>12.619334154922281</v>
      </c>
    </row>
    <row r="111" spans="1:30" ht="13.5" customHeight="1" x14ac:dyDescent="0.25">
      <c r="A111" s="16">
        <v>93</v>
      </c>
      <c r="B111" s="42"/>
      <c r="C111" s="32" t="s">
        <v>161</v>
      </c>
      <c r="D111" s="32" t="s">
        <v>110</v>
      </c>
      <c r="E111" s="33">
        <v>1</v>
      </c>
      <c r="F111" s="41"/>
      <c r="G111" s="41"/>
      <c r="H111" s="41"/>
      <c r="I111" s="41"/>
      <c r="J111" s="41"/>
      <c r="K111" s="41"/>
      <c r="L111" s="34">
        <v>13401.45</v>
      </c>
      <c r="M111" s="35">
        <v>11287.05</v>
      </c>
      <c r="N111" s="34">
        <v>10545.15</v>
      </c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29">
        <f>COUNTIF(K111:Z111,"&gt;0")</f>
        <v>3</v>
      </c>
      <c r="AB111" s="30">
        <f>CEILING(SUM(K111:Z111)/COUNTIF(K111:Z111,"&gt;0"),0.01)</f>
        <v>11744.550000000001</v>
      </c>
      <c r="AC111" s="30">
        <f>AB111*E111</f>
        <v>11744.550000000001</v>
      </c>
      <c r="AD111" s="31">
        <f>STDEV(K111:Z111)/AB111*100</f>
        <v>12.619389016226476</v>
      </c>
    </row>
    <row r="112" spans="1:30" ht="13.5" customHeight="1" x14ac:dyDescent="0.25">
      <c r="A112" s="16">
        <v>94</v>
      </c>
      <c r="B112" s="42"/>
      <c r="C112" s="32" t="s">
        <v>162</v>
      </c>
      <c r="D112" s="32" t="s">
        <v>110</v>
      </c>
      <c r="E112" s="33">
        <v>1</v>
      </c>
      <c r="F112" s="41"/>
      <c r="G112" s="41"/>
      <c r="H112" s="41"/>
      <c r="I112" s="41"/>
      <c r="J112" s="41"/>
      <c r="K112" s="41"/>
      <c r="L112" s="34">
        <v>16012.12</v>
      </c>
      <c r="M112" s="35">
        <v>13485.82</v>
      </c>
      <c r="N112" s="34">
        <v>12599.4</v>
      </c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29">
        <f>COUNTIF(K112:Z112,"&gt;0")</f>
        <v>3</v>
      </c>
      <c r="AB112" s="30">
        <f>CEILING(SUM(K112:Z112)/COUNTIF(K112:Z112,"&gt;0"),0.01)</f>
        <v>14032.45</v>
      </c>
      <c r="AC112" s="30">
        <f>AB112*E112</f>
        <v>14032.45</v>
      </c>
      <c r="AD112" s="31">
        <f>STDEV(K112:Z112)/AB112*100</f>
        <v>12.619386725835541</v>
      </c>
    </row>
    <row r="113" spans="1:30" ht="13.5" customHeight="1" x14ac:dyDescent="0.25">
      <c r="A113" s="16">
        <v>95</v>
      </c>
      <c r="B113" s="42"/>
      <c r="C113" s="32" t="s">
        <v>163</v>
      </c>
      <c r="D113" s="32" t="s">
        <v>110</v>
      </c>
      <c r="E113" s="33">
        <v>1</v>
      </c>
      <c r="F113" s="41"/>
      <c r="G113" s="41"/>
      <c r="H113" s="41"/>
      <c r="I113" s="41"/>
      <c r="J113" s="41"/>
      <c r="K113" s="41"/>
      <c r="L113" s="34">
        <v>18622.79</v>
      </c>
      <c r="M113" s="35">
        <v>15684.6</v>
      </c>
      <c r="N113" s="34">
        <v>14653.64</v>
      </c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29">
        <f>COUNTIF(K113:Z113,"&gt;0")</f>
        <v>3</v>
      </c>
      <c r="AB113" s="30">
        <f>CEILING(SUM(K113:Z113)/COUNTIF(K113:Z113,"&gt;0"),0.01)</f>
        <v>16320.35</v>
      </c>
      <c r="AC113" s="30">
        <f>AB113*E113</f>
        <v>16320.35</v>
      </c>
      <c r="AD113" s="31">
        <f>STDEV(K113:Z113)/AB113*100</f>
        <v>12.619400413566851</v>
      </c>
    </row>
    <row r="114" spans="1:30" ht="13.5" customHeight="1" x14ac:dyDescent="0.25">
      <c r="A114" s="16">
        <v>96</v>
      </c>
      <c r="B114" s="42"/>
      <c r="C114" s="32" t="s">
        <v>164</v>
      </c>
      <c r="D114" s="32" t="s">
        <v>110</v>
      </c>
      <c r="E114" s="33">
        <v>1</v>
      </c>
      <c r="F114" s="41"/>
      <c r="G114" s="41"/>
      <c r="H114" s="41"/>
      <c r="I114" s="41"/>
      <c r="J114" s="41"/>
      <c r="K114" s="41"/>
      <c r="L114" s="34">
        <v>21233.47</v>
      </c>
      <c r="M114" s="35">
        <v>17883.38</v>
      </c>
      <c r="N114" s="34">
        <v>16707.900000000001</v>
      </c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29">
        <f>COUNTIF(K114:Z114,"&gt;0")</f>
        <v>3</v>
      </c>
      <c r="AB114" s="30">
        <f>CEILING(SUM(K114:Z114)/COUNTIF(K114:Z114,"&gt;0"),0.01)</f>
        <v>18608.25</v>
      </c>
      <c r="AC114" s="30">
        <f>AB114*E114</f>
        <v>18608.25</v>
      </c>
      <c r="AD114" s="31">
        <f>STDEV(K114:Z114)/AB114*100</f>
        <v>12.61939728504364</v>
      </c>
    </row>
    <row r="115" spans="1:30" ht="13.5" customHeight="1" x14ac:dyDescent="0.25">
      <c r="A115" s="16">
        <v>97</v>
      </c>
      <c r="B115" s="42"/>
      <c r="C115" s="32" t="s">
        <v>165</v>
      </c>
      <c r="D115" s="32" t="s">
        <v>110</v>
      </c>
      <c r="E115" s="33">
        <v>1</v>
      </c>
      <c r="F115" s="41"/>
      <c r="G115" s="41"/>
      <c r="H115" s="41"/>
      <c r="I115" s="41"/>
      <c r="J115" s="41"/>
      <c r="K115" s="41"/>
      <c r="L115" s="34">
        <v>13923.59</v>
      </c>
      <c r="M115" s="35">
        <v>11726.8</v>
      </c>
      <c r="N115" s="34">
        <v>10956</v>
      </c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29">
        <f>COUNTIF(K115:Z115,"&gt;0")</f>
        <v>3</v>
      </c>
      <c r="AB115" s="30">
        <f>CEILING(SUM(K115:Z115)/COUNTIF(K115:Z115,"&gt;0"),0.01)</f>
        <v>12202.130000000001</v>
      </c>
      <c r="AC115" s="30">
        <f>AB115*E115</f>
        <v>12202.130000000001</v>
      </c>
      <c r="AD115" s="31">
        <f>STDEV(K115:Z115)/AB115*100</f>
        <v>12.619421034730191</v>
      </c>
    </row>
    <row r="116" spans="1:30" ht="13.5" customHeight="1" x14ac:dyDescent="0.25">
      <c r="A116" s="16">
        <v>98</v>
      </c>
      <c r="B116" s="42"/>
      <c r="C116" s="32" t="s">
        <v>166</v>
      </c>
      <c r="D116" s="32" t="s">
        <v>110</v>
      </c>
      <c r="E116" s="33">
        <v>1</v>
      </c>
      <c r="F116" s="41"/>
      <c r="G116" s="41"/>
      <c r="H116" s="41"/>
      <c r="I116" s="41"/>
      <c r="J116" s="41"/>
      <c r="K116" s="41"/>
      <c r="L116" s="34">
        <v>10710.45</v>
      </c>
      <c r="M116" s="35">
        <v>9020.6200000000008</v>
      </c>
      <c r="N116" s="34">
        <v>8427.69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29">
        <f>COUNTIF(K116:Z116,"&gt;0")</f>
        <v>3</v>
      </c>
      <c r="AB116" s="30">
        <f>CEILING(SUM(K116:Z116)/COUNTIF(K116:Z116,"&gt;0"),0.01)</f>
        <v>9386.26</v>
      </c>
      <c r="AC116" s="30">
        <f>AB116*E116</f>
        <v>9386.26</v>
      </c>
      <c r="AD116" s="31">
        <f>STDEV(K116:Z116)/AB116*100</f>
        <v>12.619392215268283</v>
      </c>
    </row>
    <row r="117" spans="1:30" ht="13.5" customHeight="1" x14ac:dyDescent="0.25">
      <c r="A117" s="16">
        <v>99</v>
      </c>
      <c r="B117" s="42"/>
      <c r="C117" s="32" t="s">
        <v>167</v>
      </c>
      <c r="D117" s="32" t="s">
        <v>110</v>
      </c>
      <c r="E117" s="33">
        <v>1</v>
      </c>
      <c r="F117" s="41"/>
      <c r="G117" s="41"/>
      <c r="H117" s="41"/>
      <c r="I117" s="41"/>
      <c r="J117" s="41"/>
      <c r="K117" s="41"/>
      <c r="L117" s="34">
        <v>18743.29</v>
      </c>
      <c r="M117" s="35">
        <v>15786.08</v>
      </c>
      <c r="N117" s="34">
        <v>14748.46</v>
      </c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29">
        <f>COUNTIF(K117:Z117,"&gt;0")</f>
        <v>3</v>
      </c>
      <c r="AB117" s="30">
        <f>CEILING(SUM(K117:Z117)/COUNTIF(K117:Z117,"&gt;0"),0.01)</f>
        <v>16425.95</v>
      </c>
      <c r="AC117" s="30">
        <f>AB117*E117</f>
        <v>16425.95</v>
      </c>
      <c r="AD117" s="31">
        <f>STDEV(K117:Z117)/AB117*100</f>
        <v>12.619403103774177</v>
      </c>
    </row>
    <row r="118" spans="1:30" ht="13.5" customHeight="1" x14ac:dyDescent="0.25">
      <c r="A118" s="16">
        <v>100</v>
      </c>
      <c r="B118" s="42"/>
      <c r="C118" s="32" t="s">
        <v>168</v>
      </c>
      <c r="D118" s="32" t="s">
        <v>110</v>
      </c>
      <c r="E118" s="33">
        <v>1</v>
      </c>
      <c r="F118" s="41"/>
      <c r="G118" s="41"/>
      <c r="H118" s="41"/>
      <c r="I118" s="41"/>
      <c r="J118" s="41"/>
      <c r="K118" s="41"/>
      <c r="L118" s="34">
        <v>21287.02</v>
      </c>
      <c r="M118" s="35">
        <v>17928.48</v>
      </c>
      <c r="N118" s="34">
        <v>16750.03</v>
      </c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29">
        <f>COUNTIF(K118:Z118,"&gt;0")</f>
        <v>3</v>
      </c>
      <c r="AB118" s="30">
        <f>CEILING(SUM(K118:Z118)/COUNTIF(K118:Z118,"&gt;0"),0.01)</f>
        <v>18655.18</v>
      </c>
      <c r="AC118" s="30">
        <f>AB118*E118</f>
        <v>18655.18</v>
      </c>
      <c r="AD118" s="31">
        <f>STDEV(K118:Z118)/AB118*100</f>
        <v>12.619412302743854</v>
      </c>
    </row>
    <row r="119" spans="1:30" ht="13.5" customHeight="1" x14ac:dyDescent="0.25">
      <c r="A119" s="16">
        <v>101</v>
      </c>
      <c r="B119" s="42"/>
      <c r="C119" s="32" t="s">
        <v>169</v>
      </c>
      <c r="D119" s="32" t="s">
        <v>110</v>
      </c>
      <c r="E119" s="33">
        <v>1</v>
      </c>
      <c r="F119" s="41"/>
      <c r="G119" s="41"/>
      <c r="H119" s="41"/>
      <c r="I119" s="41"/>
      <c r="J119" s="41"/>
      <c r="K119" s="41"/>
      <c r="L119" s="34">
        <v>1472.69</v>
      </c>
      <c r="M119" s="35">
        <v>1240.3399999999999</v>
      </c>
      <c r="N119" s="34">
        <v>1158.81</v>
      </c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29">
        <f>COUNTIF(K119:Z119,"&gt;0")</f>
        <v>3</v>
      </c>
      <c r="AB119" s="30">
        <f>CEILING(SUM(K119:Z119)/COUNTIF(K119:Z119,"&gt;0"),0.01)</f>
        <v>1290.6200000000001</v>
      </c>
      <c r="AC119" s="30">
        <f>AB119*E119</f>
        <v>1290.6200000000001</v>
      </c>
      <c r="AD119" s="31">
        <f>STDEV(K119:Z119)/AB119*100</f>
        <v>12.619298014007027</v>
      </c>
    </row>
    <row r="120" spans="1:30" ht="13.5" customHeight="1" x14ac:dyDescent="0.25">
      <c r="A120" s="16">
        <v>102</v>
      </c>
      <c r="B120" s="42"/>
      <c r="C120" s="32" t="s">
        <v>170</v>
      </c>
      <c r="D120" s="32" t="s">
        <v>110</v>
      </c>
      <c r="E120" s="33">
        <v>1</v>
      </c>
      <c r="F120" s="41"/>
      <c r="G120" s="41"/>
      <c r="H120" s="41"/>
      <c r="I120" s="41"/>
      <c r="J120" s="41"/>
      <c r="K120" s="41"/>
      <c r="L120" s="34">
        <v>1606.57</v>
      </c>
      <c r="M120" s="35">
        <v>1353.09</v>
      </c>
      <c r="N120" s="34">
        <v>1264.1600000000001</v>
      </c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29">
        <f>COUNTIF(K120:Z120,"&gt;0")</f>
        <v>3</v>
      </c>
      <c r="AB120" s="30">
        <f>CEILING(SUM(K120:Z120)/COUNTIF(K120:Z120,"&gt;0"),0.01)</f>
        <v>1407.94</v>
      </c>
      <c r="AC120" s="30">
        <f>AB120*E120</f>
        <v>1407.94</v>
      </c>
      <c r="AD120" s="31">
        <f>STDEV(K120:Z120)/AB120*100</f>
        <v>12.619328592122841</v>
      </c>
    </row>
    <row r="121" spans="1:30" ht="13.5" customHeight="1" x14ac:dyDescent="0.25">
      <c r="A121" s="16">
        <v>103</v>
      </c>
      <c r="B121" s="42"/>
      <c r="C121" s="32" t="s">
        <v>171</v>
      </c>
      <c r="D121" s="32" t="s">
        <v>110</v>
      </c>
      <c r="E121" s="33">
        <v>1</v>
      </c>
      <c r="F121" s="41"/>
      <c r="G121" s="41"/>
      <c r="H121" s="41"/>
      <c r="I121" s="41"/>
      <c r="J121" s="41"/>
      <c r="K121" s="41"/>
      <c r="L121" s="34">
        <v>1740.45</v>
      </c>
      <c r="M121" s="35">
        <v>1465.85</v>
      </c>
      <c r="N121" s="34">
        <v>1369.5</v>
      </c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29">
        <f>COUNTIF(K121:Z121,"&gt;0")</f>
        <v>3</v>
      </c>
      <c r="AB121" s="30">
        <f>CEILING(SUM(K121:Z121)/COUNTIF(K121:Z121,"&gt;0"),0.01)</f>
        <v>1525.27</v>
      </c>
      <c r="AC121" s="30">
        <f>AB121*E121</f>
        <v>1525.27</v>
      </c>
      <c r="AD121" s="31">
        <f>STDEV(K121:Z121)/AB121*100</f>
        <v>12.619435818322913</v>
      </c>
    </row>
    <row r="122" spans="1:30" ht="13.5" customHeight="1" x14ac:dyDescent="0.25">
      <c r="A122" s="16">
        <v>104</v>
      </c>
      <c r="B122" s="42"/>
      <c r="C122" s="32" t="s">
        <v>172</v>
      </c>
      <c r="D122" s="32" t="s">
        <v>110</v>
      </c>
      <c r="E122" s="33">
        <v>1</v>
      </c>
      <c r="F122" s="41"/>
      <c r="G122" s="41"/>
      <c r="H122" s="41"/>
      <c r="I122" s="41"/>
      <c r="J122" s="41"/>
      <c r="K122" s="41"/>
      <c r="L122" s="34">
        <v>1874.33</v>
      </c>
      <c r="M122" s="35">
        <v>1578.61</v>
      </c>
      <c r="N122" s="34">
        <v>1474.85</v>
      </c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29">
        <f>COUNTIF(K122:Z122,"&gt;0")</f>
        <v>3</v>
      </c>
      <c r="AB122" s="30">
        <f>CEILING(SUM(K122:Z122)/COUNTIF(K122:Z122,"&gt;0"),0.01)</f>
        <v>1642.6000000000001</v>
      </c>
      <c r="AC122" s="30">
        <f>AB122*E122</f>
        <v>1642.6000000000001</v>
      </c>
      <c r="AD122" s="31">
        <f>STDEV(K122:Z122)/AB122*100</f>
        <v>12.619281394002599</v>
      </c>
    </row>
    <row r="123" spans="1:30" ht="13.5" customHeight="1" x14ac:dyDescent="0.25">
      <c r="A123" s="16">
        <v>105</v>
      </c>
      <c r="B123" s="42"/>
      <c r="C123" s="32" t="s">
        <v>173</v>
      </c>
      <c r="D123" s="32" t="s">
        <v>110</v>
      </c>
      <c r="E123" s="33">
        <v>1</v>
      </c>
      <c r="F123" s="41"/>
      <c r="G123" s="41"/>
      <c r="H123" s="41"/>
      <c r="I123" s="41"/>
      <c r="J123" s="41"/>
      <c r="K123" s="41"/>
      <c r="L123" s="34">
        <v>2008.21</v>
      </c>
      <c r="M123" s="35">
        <v>1691.37</v>
      </c>
      <c r="N123" s="34">
        <v>1580.19</v>
      </c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29">
        <f>COUNTIF(K123:Z123,"&gt;0")</f>
        <v>3</v>
      </c>
      <c r="AB123" s="30">
        <f>CEILING(SUM(K123:Z123)/COUNTIF(K123:Z123,"&gt;0"),0.01)</f>
        <v>1759.93</v>
      </c>
      <c r="AC123" s="30">
        <f>AB123*E123</f>
        <v>1759.93</v>
      </c>
      <c r="AD123" s="31">
        <f>STDEV(K123:Z123)/AB123*100</f>
        <v>12.619377474044258</v>
      </c>
    </row>
    <row r="124" spans="1:30" ht="13.5" customHeight="1" x14ac:dyDescent="0.25">
      <c r="A124" s="16">
        <v>106</v>
      </c>
      <c r="B124" s="42"/>
      <c r="C124" s="32" t="s">
        <v>174</v>
      </c>
      <c r="D124" s="32" t="s">
        <v>110</v>
      </c>
      <c r="E124" s="33">
        <v>1</v>
      </c>
      <c r="F124" s="41"/>
      <c r="G124" s="41"/>
      <c r="H124" s="41"/>
      <c r="I124" s="41"/>
      <c r="J124" s="41"/>
      <c r="K124" s="41"/>
      <c r="L124" s="34">
        <v>2142.09</v>
      </c>
      <c r="M124" s="35">
        <v>1804.12</v>
      </c>
      <c r="N124" s="34">
        <v>1685.54</v>
      </c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29">
        <f>COUNTIF(K124:Z124,"&gt;0")</f>
        <v>3</v>
      </c>
      <c r="AB124" s="30">
        <f>CEILING(SUM(K124:Z124)/COUNTIF(K124:Z124,"&gt;0"),0.01)</f>
        <v>1877.25</v>
      </c>
      <c r="AC124" s="30">
        <f>AB124*E124</f>
        <v>1877.25</v>
      </c>
      <c r="AD124" s="31">
        <f>STDEV(K124:Z124)/AB124*100</f>
        <v>12.619395438769645</v>
      </c>
    </row>
    <row r="125" spans="1:30" ht="13.5" customHeight="1" x14ac:dyDescent="0.25">
      <c r="A125" s="16">
        <v>107</v>
      </c>
      <c r="B125" s="42"/>
      <c r="C125" s="32" t="s">
        <v>175</v>
      </c>
      <c r="D125" s="32" t="s">
        <v>110</v>
      </c>
      <c r="E125" s="33">
        <v>1</v>
      </c>
      <c r="F125" s="41"/>
      <c r="G125" s="41"/>
      <c r="H125" s="41"/>
      <c r="I125" s="41"/>
      <c r="J125" s="41"/>
      <c r="K125" s="41"/>
      <c r="L125" s="34">
        <v>2275.9699999999998</v>
      </c>
      <c r="M125" s="35">
        <v>1916.88</v>
      </c>
      <c r="N125" s="34">
        <v>1790.88</v>
      </c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29">
        <f>COUNTIF(K125:Z125,"&gt;0")</f>
        <v>3</v>
      </c>
      <c r="AB125" s="30">
        <f>CEILING(SUM(K125:Z125)/COUNTIF(K125:Z125,"&gt;0"),0.01)</f>
        <v>1994.5800000000002</v>
      </c>
      <c r="AC125" s="30">
        <f>AB125*E125</f>
        <v>1994.5800000000002</v>
      </c>
      <c r="AD125" s="31">
        <f>STDEV(K125:Z125)/AB125*100</f>
        <v>12.619473505335071</v>
      </c>
    </row>
    <row r="126" spans="1:30" ht="13.5" customHeight="1" x14ac:dyDescent="0.25">
      <c r="A126" s="16">
        <v>108</v>
      </c>
      <c r="B126" s="42"/>
      <c r="C126" s="32" t="s">
        <v>176</v>
      </c>
      <c r="D126" s="32" t="s">
        <v>110</v>
      </c>
      <c r="E126" s="33">
        <v>1</v>
      </c>
      <c r="F126" s="41"/>
      <c r="G126" s="41"/>
      <c r="H126" s="41"/>
      <c r="I126" s="41"/>
      <c r="J126" s="41"/>
      <c r="K126" s="41"/>
      <c r="L126" s="34">
        <v>2409.85</v>
      </c>
      <c r="M126" s="35">
        <v>2029.64</v>
      </c>
      <c r="N126" s="34">
        <v>1896.23</v>
      </c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29">
        <f>COUNTIF(K126:Z126,"&gt;0")</f>
        <v>3</v>
      </c>
      <c r="AB126" s="30">
        <f>CEILING(SUM(K126:Z126)/COUNTIF(K126:Z126,"&gt;0"),0.01)</f>
        <v>2111.91</v>
      </c>
      <c r="AC126" s="30">
        <f>AB126*E126</f>
        <v>2111.91</v>
      </c>
      <c r="AD126" s="31">
        <f>STDEV(K126:Z126)/AB126*100</f>
        <v>12.619351303449649</v>
      </c>
    </row>
    <row r="127" spans="1:30" ht="13.5" customHeight="1" x14ac:dyDescent="0.25">
      <c r="A127" s="16">
        <v>109</v>
      </c>
      <c r="B127" s="42"/>
      <c r="C127" s="32" t="s">
        <v>177</v>
      </c>
      <c r="D127" s="32" t="s">
        <v>110</v>
      </c>
      <c r="E127" s="33">
        <v>1</v>
      </c>
      <c r="F127" s="41"/>
      <c r="G127" s="41"/>
      <c r="H127" s="41"/>
      <c r="I127" s="41"/>
      <c r="J127" s="41"/>
      <c r="K127" s="41"/>
      <c r="L127" s="34">
        <v>1472.69</v>
      </c>
      <c r="M127" s="35">
        <v>1240.3399999999999</v>
      </c>
      <c r="N127" s="34">
        <v>1158.81</v>
      </c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29">
        <f>COUNTIF(K127:Z127,"&gt;0")</f>
        <v>3</v>
      </c>
      <c r="AB127" s="30">
        <f>CEILING(SUM(K127:Z127)/COUNTIF(K127:Z127,"&gt;0"),0.01)</f>
        <v>1290.6200000000001</v>
      </c>
      <c r="AC127" s="30">
        <f>AB127*E127</f>
        <v>1290.6200000000001</v>
      </c>
      <c r="AD127" s="31">
        <f>STDEV(K127:Z127)/AB127*100</f>
        <v>12.619298014007027</v>
      </c>
    </row>
    <row r="128" spans="1:30" ht="13.5" customHeight="1" x14ac:dyDescent="0.25">
      <c r="A128" s="16">
        <v>110</v>
      </c>
      <c r="B128" s="42"/>
      <c r="C128" s="32" t="s">
        <v>178</v>
      </c>
      <c r="D128" s="32" t="s">
        <v>110</v>
      </c>
      <c r="E128" s="33">
        <v>1</v>
      </c>
      <c r="F128" s="41"/>
      <c r="G128" s="41"/>
      <c r="H128" s="41"/>
      <c r="I128" s="41"/>
      <c r="J128" s="41"/>
      <c r="K128" s="41"/>
      <c r="L128" s="34">
        <v>1740.45</v>
      </c>
      <c r="M128" s="35">
        <v>1465.85</v>
      </c>
      <c r="N128" s="34">
        <v>1369.5</v>
      </c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29">
        <f>COUNTIF(K128:Z128,"&gt;0")</f>
        <v>3</v>
      </c>
      <c r="AB128" s="30">
        <f>CEILING(SUM(K128:Z128)/COUNTIF(K128:Z128,"&gt;0"),0.01)</f>
        <v>1525.27</v>
      </c>
      <c r="AC128" s="30">
        <f>AB128*E128</f>
        <v>1525.27</v>
      </c>
      <c r="AD128" s="31">
        <f>STDEV(K128:Z128)/AB128*100</f>
        <v>12.619435818322913</v>
      </c>
    </row>
    <row r="129" spans="1:30" ht="13.5" customHeight="1" x14ac:dyDescent="0.25">
      <c r="A129" s="16">
        <v>111</v>
      </c>
      <c r="B129" s="42"/>
      <c r="C129" s="32" t="s">
        <v>179</v>
      </c>
      <c r="D129" s="32" t="s">
        <v>110</v>
      </c>
      <c r="E129" s="33">
        <v>1</v>
      </c>
      <c r="F129" s="41"/>
      <c r="G129" s="41"/>
      <c r="H129" s="41"/>
      <c r="I129" s="41"/>
      <c r="J129" s="41"/>
      <c r="K129" s="41"/>
      <c r="L129" s="34">
        <v>2142.09</v>
      </c>
      <c r="M129" s="35">
        <v>1804.12</v>
      </c>
      <c r="N129" s="34">
        <v>1685.54</v>
      </c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29">
        <f>COUNTIF(K129:Z129,"&gt;0")</f>
        <v>3</v>
      </c>
      <c r="AB129" s="30">
        <f>CEILING(SUM(K129:Z129)/COUNTIF(K129:Z129,"&gt;0"),0.01)</f>
        <v>1877.25</v>
      </c>
      <c r="AC129" s="30">
        <f>AB129*E129</f>
        <v>1877.25</v>
      </c>
      <c r="AD129" s="31">
        <f>STDEV(K129:Z129)/AB129*100</f>
        <v>12.619395438769645</v>
      </c>
    </row>
    <row r="130" spans="1:30" ht="13.5" customHeight="1" x14ac:dyDescent="0.25">
      <c r="A130" s="16">
        <v>112</v>
      </c>
      <c r="B130" s="42"/>
      <c r="C130" s="32" t="s">
        <v>180</v>
      </c>
      <c r="D130" s="32" t="s">
        <v>110</v>
      </c>
      <c r="E130" s="33">
        <v>1</v>
      </c>
      <c r="F130" s="41"/>
      <c r="G130" s="41"/>
      <c r="H130" s="41"/>
      <c r="I130" s="41"/>
      <c r="J130" s="41"/>
      <c r="K130" s="41"/>
      <c r="L130" s="34">
        <v>2677.61</v>
      </c>
      <c r="M130" s="35">
        <v>2255.15</v>
      </c>
      <c r="N130" s="34">
        <v>2106.92</v>
      </c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29">
        <f>COUNTIF(K130:Z130,"&gt;0")</f>
        <v>3</v>
      </c>
      <c r="AB130" s="30">
        <f>CEILING(SUM(K130:Z130)/COUNTIF(K130:Z130,"&gt;0"),0.01)</f>
        <v>2346.56</v>
      </c>
      <c r="AC130" s="30">
        <f>AB130*E130</f>
        <v>2346.56</v>
      </c>
      <c r="AD130" s="31">
        <f>STDEV(K130:Z130)/AB130*100</f>
        <v>12.619435547995769</v>
      </c>
    </row>
    <row r="131" spans="1:30" ht="13.5" customHeight="1" x14ac:dyDescent="0.25">
      <c r="A131" s="16">
        <v>113</v>
      </c>
      <c r="B131" s="42"/>
      <c r="C131" s="32" t="s">
        <v>181</v>
      </c>
      <c r="D131" s="32" t="s">
        <v>110</v>
      </c>
      <c r="E131" s="33">
        <v>1</v>
      </c>
      <c r="F131" s="41"/>
      <c r="G131" s="41"/>
      <c r="H131" s="41"/>
      <c r="I131" s="41"/>
      <c r="J131" s="41"/>
      <c r="K131" s="41"/>
      <c r="L131" s="34">
        <v>4685.82</v>
      </c>
      <c r="M131" s="35">
        <v>3946.52</v>
      </c>
      <c r="N131" s="34">
        <v>3687.11</v>
      </c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29">
        <f>COUNTIF(K131:Z131,"&gt;0")</f>
        <v>3</v>
      </c>
      <c r="AB131" s="30">
        <f>CEILING(SUM(K131:Z131)/COUNTIF(K131:Z131,"&gt;0"),0.01)</f>
        <v>4106.49</v>
      </c>
      <c r="AC131" s="30">
        <f>AB131*E131</f>
        <v>4106.49</v>
      </c>
      <c r="AD131" s="31">
        <f>STDEV(K131:Z131)/AB131*100</f>
        <v>12.619410658623456</v>
      </c>
    </row>
    <row r="132" spans="1:30" ht="13.5" customHeight="1" x14ac:dyDescent="0.25">
      <c r="A132" s="16">
        <v>114</v>
      </c>
      <c r="B132" s="42"/>
      <c r="C132" s="32" t="s">
        <v>182</v>
      </c>
      <c r="D132" s="32" t="s">
        <v>110</v>
      </c>
      <c r="E132" s="33">
        <v>1</v>
      </c>
      <c r="F132" s="41"/>
      <c r="G132" s="41"/>
      <c r="H132" s="41"/>
      <c r="I132" s="41"/>
      <c r="J132" s="41"/>
      <c r="K132" s="41"/>
      <c r="L132" s="34">
        <v>8032.84</v>
      </c>
      <c r="M132" s="35">
        <v>6765.46</v>
      </c>
      <c r="N132" s="34">
        <v>6320.77</v>
      </c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29">
        <f>COUNTIF(K132:Z132,"&gt;0")</f>
        <v>3</v>
      </c>
      <c r="AB132" s="30">
        <f>CEILING(SUM(K132:Z132)/COUNTIF(K132:Z132,"&gt;0"),0.01)</f>
        <v>7039.6900000000005</v>
      </c>
      <c r="AC132" s="30">
        <f>AB132*E132</f>
        <v>7039.6900000000005</v>
      </c>
      <c r="AD132" s="31">
        <f>STDEV(K132:Z132)/AB132*100</f>
        <v>12.619417621871886</v>
      </c>
    </row>
    <row r="133" spans="1:30" ht="13.5" customHeight="1" x14ac:dyDescent="0.25">
      <c r="A133" s="16">
        <v>115</v>
      </c>
      <c r="B133" s="42"/>
      <c r="C133" s="32" t="s">
        <v>183</v>
      </c>
      <c r="D133" s="32" t="s">
        <v>110</v>
      </c>
      <c r="E133" s="33">
        <v>1</v>
      </c>
      <c r="F133" s="41"/>
      <c r="G133" s="41"/>
      <c r="H133" s="41"/>
      <c r="I133" s="41"/>
      <c r="J133" s="41"/>
      <c r="K133" s="41"/>
      <c r="L133" s="34">
        <v>2409.85</v>
      </c>
      <c r="M133" s="35">
        <v>2029.64</v>
      </c>
      <c r="N133" s="34">
        <v>1896.23</v>
      </c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29">
        <f>COUNTIF(K133:Z133,"&gt;0")</f>
        <v>3</v>
      </c>
      <c r="AB133" s="30">
        <f>CEILING(SUM(K133:Z133)/COUNTIF(K133:Z133,"&gt;0"),0.01)</f>
        <v>2111.91</v>
      </c>
      <c r="AC133" s="30">
        <f>AB133*E133</f>
        <v>2111.91</v>
      </c>
      <c r="AD133" s="31">
        <f>STDEV(K133:Z133)/AB133*100</f>
        <v>12.619351303449649</v>
      </c>
    </row>
    <row r="134" spans="1:30" ht="13.5" customHeight="1" x14ac:dyDescent="0.25">
      <c r="A134" s="16">
        <v>116</v>
      </c>
      <c r="B134" s="42"/>
      <c r="C134" s="32" t="s">
        <v>184</v>
      </c>
      <c r="D134" s="32" t="s">
        <v>110</v>
      </c>
      <c r="E134" s="33">
        <v>1</v>
      </c>
      <c r="F134" s="41"/>
      <c r="G134" s="41"/>
      <c r="H134" s="41"/>
      <c r="I134" s="41"/>
      <c r="J134" s="41"/>
      <c r="K134" s="41"/>
      <c r="L134" s="34">
        <v>2543.73</v>
      </c>
      <c r="M134" s="35">
        <v>2142.4</v>
      </c>
      <c r="N134" s="34">
        <v>2001.58</v>
      </c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29">
        <f>COUNTIF(K134:Z134,"&gt;0")</f>
        <v>3</v>
      </c>
      <c r="AB134" s="30">
        <f>CEILING(SUM(K134:Z134)/COUNTIF(K134:Z134,"&gt;0"),0.01)</f>
        <v>2229.2400000000002</v>
      </c>
      <c r="AC134" s="30">
        <f>AB134*E134</f>
        <v>2229.2400000000002</v>
      </c>
      <c r="AD134" s="31">
        <f>STDEV(K134:Z134)/AB134*100</f>
        <v>12.619241965106976</v>
      </c>
    </row>
    <row r="135" spans="1:30" ht="13.5" customHeight="1" x14ac:dyDescent="0.25">
      <c r="A135" s="16">
        <v>117</v>
      </c>
      <c r="B135" s="42"/>
      <c r="C135" s="32" t="s">
        <v>185</v>
      </c>
      <c r="D135" s="32" t="s">
        <v>110</v>
      </c>
      <c r="E135" s="33">
        <v>1</v>
      </c>
      <c r="F135" s="41"/>
      <c r="G135" s="41"/>
      <c r="H135" s="41"/>
      <c r="I135" s="41"/>
      <c r="J135" s="41"/>
      <c r="K135" s="41"/>
      <c r="L135" s="34">
        <v>2677.61</v>
      </c>
      <c r="M135" s="35">
        <v>2255.15</v>
      </c>
      <c r="N135" s="34">
        <v>2106.92</v>
      </c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29">
        <f>COUNTIF(K135:Z135,"&gt;0")</f>
        <v>3</v>
      </c>
      <c r="AB135" s="30">
        <f>CEILING(SUM(K135:Z135)/COUNTIF(K135:Z135,"&gt;0"),0.01)</f>
        <v>2346.56</v>
      </c>
      <c r="AC135" s="30">
        <f>AB135*E135</f>
        <v>2346.56</v>
      </c>
      <c r="AD135" s="31">
        <f>STDEV(K135:Z135)/AB135*100</f>
        <v>12.619435547995769</v>
      </c>
    </row>
    <row r="136" spans="1:30" ht="13.5" customHeight="1" x14ac:dyDescent="0.25">
      <c r="A136" s="16">
        <v>118</v>
      </c>
      <c r="B136" s="42"/>
      <c r="C136" s="32" t="s">
        <v>186</v>
      </c>
      <c r="D136" s="32" t="s">
        <v>110</v>
      </c>
      <c r="E136" s="33">
        <v>1</v>
      </c>
      <c r="F136" s="41"/>
      <c r="G136" s="41"/>
      <c r="H136" s="41"/>
      <c r="I136" s="41"/>
      <c r="J136" s="41"/>
      <c r="K136" s="41"/>
      <c r="L136" s="34">
        <v>2811.49</v>
      </c>
      <c r="M136" s="35">
        <v>2367.91</v>
      </c>
      <c r="N136" s="34">
        <v>2212.27</v>
      </c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29">
        <f>COUNTIF(K136:Z136,"&gt;0")</f>
        <v>3</v>
      </c>
      <c r="AB136" s="30">
        <f>CEILING(SUM(K136:Z136)/COUNTIF(K136:Z136,"&gt;0"),0.01)</f>
        <v>2463.89</v>
      </c>
      <c r="AC136" s="30">
        <f>AB136*E136</f>
        <v>2463.89</v>
      </c>
      <c r="AD136" s="31">
        <f>STDEV(K136:Z136)/AB136*100</f>
        <v>12.619332610904952</v>
      </c>
    </row>
    <row r="137" spans="1:30" ht="13.5" customHeight="1" x14ac:dyDescent="0.25">
      <c r="A137" s="16">
        <v>119</v>
      </c>
      <c r="B137" s="42"/>
      <c r="C137" s="32" t="s">
        <v>187</v>
      </c>
      <c r="D137" s="32" t="s">
        <v>110</v>
      </c>
      <c r="E137" s="33">
        <v>1</v>
      </c>
      <c r="F137" s="41"/>
      <c r="G137" s="41"/>
      <c r="H137" s="41"/>
      <c r="I137" s="41"/>
      <c r="J137" s="41"/>
      <c r="K137" s="41"/>
      <c r="L137" s="34">
        <v>5355.22</v>
      </c>
      <c r="M137" s="35">
        <v>4510.3100000000004</v>
      </c>
      <c r="N137" s="34">
        <v>4213.8500000000004</v>
      </c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29">
        <f>COUNTIF(K137:Z137,"&gt;0")</f>
        <v>3</v>
      </c>
      <c r="AB137" s="30">
        <f>CEILING(SUM(K137:Z137)/COUNTIF(K137:Z137,"&gt;0"),0.01)</f>
        <v>4693.13</v>
      </c>
      <c r="AC137" s="30">
        <f>AB137*E137</f>
        <v>4693.13</v>
      </c>
      <c r="AD137" s="31">
        <f>STDEV(K137:Z137)/AB137*100</f>
        <v>12.619289554024075</v>
      </c>
    </row>
    <row r="138" spans="1:30" ht="13.5" customHeight="1" x14ac:dyDescent="0.25">
      <c r="A138" s="16">
        <v>120</v>
      </c>
      <c r="B138" s="42"/>
      <c r="C138" s="32" t="s">
        <v>188</v>
      </c>
      <c r="D138" s="32" t="s">
        <v>110</v>
      </c>
      <c r="E138" s="33">
        <v>1</v>
      </c>
      <c r="F138" s="41"/>
      <c r="G138" s="41"/>
      <c r="H138" s="41"/>
      <c r="I138" s="41"/>
      <c r="J138" s="41"/>
      <c r="K138" s="41"/>
      <c r="L138" s="34">
        <v>5355.22</v>
      </c>
      <c r="M138" s="35">
        <v>4510.3100000000004</v>
      </c>
      <c r="N138" s="34">
        <v>4213.8500000000004</v>
      </c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29">
        <f>COUNTIF(K138:Z138,"&gt;0")</f>
        <v>3</v>
      </c>
      <c r="AB138" s="30">
        <f>CEILING(SUM(K138:Z138)/COUNTIF(K138:Z138,"&gt;0"),0.01)</f>
        <v>4693.13</v>
      </c>
      <c r="AC138" s="30">
        <f>AB138*E138</f>
        <v>4693.13</v>
      </c>
      <c r="AD138" s="31">
        <f>STDEV(K138:Z138)/AB138*100</f>
        <v>12.619289554024075</v>
      </c>
    </row>
    <row r="139" spans="1:30" ht="13.5" customHeight="1" x14ac:dyDescent="0.25">
      <c r="A139" s="16">
        <v>121</v>
      </c>
      <c r="B139" s="42"/>
      <c r="C139" s="32" t="s">
        <v>189</v>
      </c>
      <c r="D139" s="32" t="s">
        <v>110</v>
      </c>
      <c r="E139" s="33">
        <v>1</v>
      </c>
      <c r="F139" s="41"/>
      <c r="G139" s="41"/>
      <c r="H139" s="41"/>
      <c r="I139" s="41"/>
      <c r="J139" s="41"/>
      <c r="K139" s="41"/>
      <c r="L139" s="34">
        <v>7631.2</v>
      </c>
      <c r="M139" s="35">
        <v>6427.19</v>
      </c>
      <c r="N139" s="34">
        <v>6004.73</v>
      </c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29">
        <f>COUNTIF(K139:Z139,"&gt;0")</f>
        <v>3</v>
      </c>
      <c r="AB139" s="30">
        <f>CEILING(SUM(K139:Z139)/COUNTIF(K139:Z139,"&gt;0"),0.01)</f>
        <v>6687.71</v>
      </c>
      <c r="AC139" s="30">
        <f>AB139*E139</f>
        <v>6687.71</v>
      </c>
      <c r="AD139" s="31">
        <f>STDEV(K139:Z139)/AB139*100</f>
        <v>12.61942799893006</v>
      </c>
    </row>
    <row r="140" spans="1:30" ht="13.5" customHeight="1" x14ac:dyDescent="0.25">
      <c r="A140" s="16">
        <v>122</v>
      </c>
      <c r="B140" s="42"/>
      <c r="C140" s="32" t="s">
        <v>190</v>
      </c>
      <c r="D140" s="32" t="s">
        <v>110</v>
      </c>
      <c r="E140" s="33">
        <v>1</v>
      </c>
      <c r="F140" s="41"/>
      <c r="G140" s="41"/>
      <c r="H140" s="41"/>
      <c r="I140" s="41"/>
      <c r="J140" s="41"/>
      <c r="K140" s="41"/>
      <c r="L140" s="34">
        <v>7898.96</v>
      </c>
      <c r="M140" s="35">
        <v>6652.71</v>
      </c>
      <c r="N140" s="34">
        <v>6215.42</v>
      </c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29">
        <f>COUNTIF(K140:Z140,"&gt;0")</f>
        <v>3</v>
      </c>
      <c r="AB140" s="30">
        <f>CEILING(SUM(K140:Z140)/COUNTIF(K140:Z140,"&gt;0"),0.01)</f>
        <v>6922.37</v>
      </c>
      <c r="AC140" s="30">
        <f>AB140*E140</f>
        <v>6922.37</v>
      </c>
      <c r="AD140" s="31">
        <f>STDEV(K140:Z140)/AB140*100</f>
        <v>12.619413430427878</v>
      </c>
    </row>
    <row r="141" spans="1:30" ht="13.5" customHeight="1" x14ac:dyDescent="0.25">
      <c r="A141" s="16">
        <v>123</v>
      </c>
      <c r="B141" s="42"/>
      <c r="C141" s="32" t="s">
        <v>191</v>
      </c>
      <c r="D141" s="32" t="s">
        <v>110</v>
      </c>
      <c r="E141" s="33">
        <v>1</v>
      </c>
      <c r="F141" s="41"/>
      <c r="G141" s="41"/>
      <c r="H141" s="41"/>
      <c r="I141" s="41"/>
      <c r="J141" s="41"/>
      <c r="K141" s="41"/>
      <c r="L141" s="34">
        <v>8300.6</v>
      </c>
      <c r="M141" s="35">
        <v>6990.98</v>
      </c>
      <c r="N141" s="34">
        <v>6531.46</v>
      </c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29">
        <f>COUNTIF(K141:Z141,"&gt;0")</f>
        <v>3</v>
      </c>
      <c r="AB141" s="30">
        <f>CEILING(SUM(K141:Z141)/COUNTIF(K141:Z141,"&gt;0"),0.01)</f>
        <v>7274.35</v>
      </c>
      <c r="AC141" s="30">
        <f>AB141*E141</f>
        <v>7274.35</v>
      </c>
      <c r="AD141" s="31">
        <f>STDEV(K141:Z141)/AB141*100</f>
        <v>12.619404092914458</v>
      </c>
    </row>
    <row r="142" spans="1:30" ht="13.5" customHeight="1" x14ac:dyDescent="0.25">
      <c r="A142" s="16">
        <v>124</v>
      </c>
      <c r="B142" s="42"/>
      <c r="C142" s="32" t="s">
        <v>192</v>
      </c>
      <c r="D142" s="32" t="s">
        <v>110</v>
      </c>
      <c r="E142" s="33">
        <v>1</v>
      </c>
      <c r="F142" s="41"/>
      <c r="G142" s="41"/>
      <c r="H142" s="41"/>
      <c r="I142" s="41"/>
      <c r="J142" s="41"/>
      <c r="K142" s="41"/>
      <c r="L142" s="34">
        <v>8300.6</v>
      </c>
      <c r="M142" s="35">
        <v>6990.98</v>
      </c>
      <c r="N142" s="34">
        <v>6531.46</v>
      </c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29">
        <f>COUNTIF(K142:Z142,"&gt;0")</f>
        <v>3</v>
      </c>
      <c r="AB142" s="30">
        <f>CEILING(SUM(K142:Z142)/COUNTIF(K142:Z142,"&gt;0"),0.01)</f>
        <v>7274.35</v>
      </c>
      <c r="AC142" s="30">
        <f>AB142*E142</f>
        <v>7274.35</v>
      </c>
      <c r="AD142" s="31">
        <f>STDEV(K142:Z142)/AB142*100</f>
        <v>12.619404092914458</v>
      </c>
    </row>
    <row r="143" spans="1:30" ht="13.5" customHeight="1" x14ac:dyDescent="0.25">
      <c r="A143" s="16">
        <v>125</v>
      </c>
      <c r="B143" s="42"/>
      <c r="C143" s="32" t="s">
        <v>193</v>
      </c>
      <c r="D143" s="32" t="s">
        <v>110</v>
      </c>
      <c r="E143" s="33">
        <v>1</v>
      </c>
      <c r="F143" s="41"/>
      <c r="G143" s="41"/>
      <c r="H143" s="41"/>
      <c r="I143" s="41"/>
      <c r="J143" s="41"/>
      <c r="K143" s="41"/>
      <c r="L143" s="34">
        <v>13120.3</v>
      </c>
      <c r="M143" s="35">
        <v>11050.26</v>
      </c>
      <c r="N143" s="34">
        <v>10323.92</v>
      </c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29">
        <f>COUNTIF(K143:Z143,"&gt;0")</f>
        <v>3</v>
      </c>
      <c r="AB143" s="30">
        <f>CEILING(SUM(K143:Z143)/COUNTIF(K143:Z143,"&gt;0"),0.01)</f>
        <v>11498.16</v>
      </c>
      <c r="AC143" s="30">
        <f>AB143*E143</f>
        <v>11498.16</v>
      </c>
      <c r="AD143" s="31">
        <f>STDEV(K143:Z143)/AB143*100</f>
        <v>12.619395675978289</v>
      </c>
    </row>
    <row r="144" spans="1:30" ht="13.5" customHeight="1" x14ac:dyDescent="0.25">
      <c r="A144" s="16">
        <v>126</v>
      </c>
      <c r="B144" s="42"/>
      <c r="C144" s="32" t="s">
        <v>194</v>
      </c>
      <c r="D144" s="32" t="s">
        <v>70</v>
      </c>
      <c r="E144" s="33">
        <v>1</v>
      </c>
      <c r="F144" s="41"/>
      <c r="G144" s="41"/>
      <c r="H144" s="41"/>
      <c r="I144" s="41"/>
      <c r="J144" s="41"/>
      <c r="K144" s="41"/>
      <c r="L144" s="34">
        <v>40.840000000000003</v>
      </c>
      <c r="M144" s="35">
        <v>34.4</v>
      </c>
      <c r="N144" s="34">
        <v>32.130000000000003</v>
      </c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29">
        <f>COUNTIF(K144:Z144,"&gt;0")</f>
        <v>3</v>
      </c>
      <c r="AB144" s="30">
        <f>CEILING(SUM(K144:Z144)/COUNTIF(K144:Z144,"&gt;0"),0.01)</f>
        <v>35.79</v>
      </c>
      <c r="AC144" s="30">
        <f>AB144*E144</f>
        <v>35.79</v>
      </c>
      <c r="AD144" s="31">
        <f>STDEV(K144:Z144)/AB144*100</f>
        <v>12.624496242351988</v>
      </c>
    </row>
    <row r="145" spans="1:30" ht="13.5" customHeight="1" x14ac:dyDescent="0.25">
      <c r="A145" s="16">
        <v>127</v>
      </c>
      <c r="B145" s="42"/>
      <c r="C145" s="32" t="s">
        <v>195</v>
      </c>
      <c r="D145" s="32" t="s">
        <v>70</v>
      </c>
      <c r="E145" s="33">
        <v>1</v>
      </c>
      <c r="F145" s="41"/>
      <c r="G145" s="41"/>
      <c r="H145" s="41"/>
      <c r="I145" s="41"/>
      <c r="J145" s="41"/>
      <c r="K145" s="41"/>
      <c r="L145" s="34">
        <v>68.069999999999993</v>
      </c>
      <c r="M145" s="35">
        <v>57.33</v>
      </c>
      <c r="N145" s="34">
        <v>53.56</v>
      </c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29">
        <f>COUNTIF(K145:Z145,"&gt;0")</f>
        <v>3</v>
      </c>
      <c r="AB145" s="30">
        <f>CEILING(SUM(K145:Z145)/COUNTIF(K145:Z145,"&gt;0"),0.01)</f>
        <v>59.660000000000004</v>
      </c>
      <c r="AC145" s="30">
        <f>AB145*E145</f>
        <v>59.660000000000004</v>
      </c>
      <c r="AD145" s="31">
        <f>STDEV(K145:Z145)/AB145*100</f>
        <v>12.619577783177069</v>
      </c>
    </row>
    <row r="146" spans="1:30" ht="13.5" customHeight="1" x14ac:dyDescent="0.25">
      <c r="A146" s="16">
        <v>128</v>
      </c>
      <c r="B146" s="42"/>
      <c r="C146" s="32" t="s">
        <v>196</v>
      </c>
      <c r="D146" s="32" t="s">
        <v>70</v>
      </c>
      <c r="E146" s="33">
        <v>1</v>
      </c>
      <c r="F146" s="41"/>
      <c r="G146" s="41"/>
      <c r="H146" s="41"/>
      <c r="I146" s="41"/>
      <c r="J146" s="41"/>
      <c r="K146" s="41"/>
      <c r="L146" s="34">
        <v>95.3</v>
      </c>
      <c r="M146" s="35">
        <v>80.27</v>
      </c>
      <c r="N146" s="34">
        <v>74.989999999999995</v>
      </c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29">
        <f>COUNTIF(K146:Z146,"&gt;0")</f>
        <v>3</v>
      </c>
      <c r="AB146" s="30">
        <f>CEILING(SUM(K146:Z146)/COUNTIF(K146:Z146,"&gt;0"),0.01)</f>
        <v>83.52</v>
      </c>
      <c r="AC146" s="30">
        <f>AB146*E146</f>
        <v>83.52</v>
      </c>
      <c r="AD146" s="31">
        <f>STDEV(K146:Z146)/AB146*100</f>
        <v>12.617135830110824</v>
      </c>
    </row>
    <row r="147" spans="1:30" ht="13.5" customHeight="1" x14ac:dyDescent="0.25">
      <c r="A147" s="16">
        <v>129</v>
      </c>
      <c r="B147" s="42"/>
      <c r="C147" s="121" t="s">
        <v>197</v>
      </c>
      <c r="D147" s="121"/>
      <c r="E147" s="121"/>
      <c r="F147" s="121"/>
      <c r="G147" s="121"/>
      <c r="H147" s="121"/>
      <c r="I147" s="41"/>
      <c r="J147" s="41"/>
      <c r="K147" s="41"/>
      <c r="L147" s="34"/>
      <c r="M147" s="35"/>
      <c r="N147" s="34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29"/>
      <c r="AB147" s="30"/>
      <c r="AC147" s="30"/>
      <c r="AD147" s="31"/>
    </row>
    <row r="148" spans="1:30" ht="13.5" customHeight="1" x14ac:dyDescent="0.25">
      <c r="A148" s="16">
        <v>130</v>
      </c>
      <c r="B148" s="42"/>
      <c r="C148" s="121" t="s">
        <v>198</v>
      </c>
      <c r="D148" s="121"/>
      <c r="E148" s="121"/>
      <c r="F148" s="121"/>
      <c r="G148" s="121"/>
      <c r="H148" s="121"/>
      <c r="I148" s="41"/>
      <c r="J148" s="41"/>
      <c r="K148" s="41"/>
      <c r="L148" s="34"/>
      <c r="M148" s="35"/>
      <c r="N148" s="34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29"/>
      <c r="AB148" s="30"/>
      <c r="AC148" s="30"/>
      <c r="AD148" s="31"/>
    </row>
    <row r="149" spans="1:30" ht="13.5" customHeight="1" x14ac:dyDescent="0.25">
      <c r="A149" s="16">
        <v>131</v>
      </c>
      <c r="B149" s="42"/>
      <c r="C149" s="44" t="s">
        <v>199</v>
      </c>
      <c r="D149" s="32"/>
      <c r="E149" s="33"/>
      <c r="F149" s="41"/>
      <c r="G149" s="41"/>
      <c r="H149" s="41"/>
      <c r="I149" s="41"/>
      <c r="J149" s="41"/>
      <c r="K149" s="41"/>
      <c r="L149" s="34"/>
      <c r="M149" s="35"/>
      <c r="N149" s="34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29"/>
      <c r="AB149" s="30"/>
      <c r="AC149" s="30"/>
      <c r="AD149" s="31"/>
    </row>
    <row r="150" spans="1:30" ht="13.5" customHeight="1" x14ac:dyDescent="0.25">
      <c r="A150" s="16">
        <v>132</v>
      </c>
      <c r="B150" s="42"/>
      <c r="C150" s="32" t="s">
        <v>200</v>
      </c>
      <c r="D150" s="32" t="s">
        <v>201</v>
      </c>
      <c r="E150" s="33">
        <v>1</v>
      </c>
      <c r="F150" s="41"/>
      <c r="G150" s="41"/>
      <c r="H150" s="41"/>
      <c r="I150" s="41"/>
      <c r="J150" s="41"/>
      <c r="K150" s="41"/>
      <c r="L150" s="34">
        <v>28181.88</v>
      </c>
      <c r="M150" s="35">
        <v>23735.51</v>
      </c>
      <c r="N150" s="34">
        <v>22175.360000000001</v>
      </c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29">
        <f>COUNTIF(K150:Z150,"&gt;0")</f>
        <v>3</v>
      </c>
      <c r="AB150" s="30">
        <f>CEILING(SUM(K150:Z150)/COUNTIF(K150:Z150,"&gt;0"),0.01)</f>
        <v>24697.59</v>
      </c>
      <c r="AC150" s="30">
        <f>AB150*E150</f>
        <v>24697.59</v>
      </c>
      <c r="AD150" s="31">
        <f>STDEV(K150:Z150)/AB150*100</f>
        <v>12.619411304991912</v>
      </c>
    </row>
    <row r="151" spans="1:30" ht="13.5" customHeight="1" x14ac:dyDescent="0.25">
      <c r="A151" s="16">
        <v>133</v>
      </c>
      <c r="B151" s="42"/>
      <c r="C151" s="32" t="s">
        <v>202</v>
      </c>
      <c r="D151" s="32" t="s">
        <v>201</v>
      </c>
      <c r="E151" s="33">
        <v>1</v>
      </c>
      <c r="F151" s="41"/>
      <c r="G151" s="41"/>
      <c r="H151" s="41"/>
      <c r="I151" s="41"/>
      <c r="J151" s="41"/>
      <c r="K151" s="41"/>
      <c r="L151" s="34">
        <v>32532.99</v>
      </c>
      <c r="M151" s="35">
        <v>27400.13</v>
      </c>
      <c r="N151" s="34">
        <v>25599.11</v>
      </c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29">
        <f>COUNTIF(K151:Z151,"&gt;0")</f>
        <v>3</v>
      </c>
      <c r="AB151" s="30">
        <f>CEILING(SUM(K151:Z151)/COUNTIF(K151:Z151,"&gt;0"),0.01)</f>
        <v>28510.75</v>
      </c>
      <c r="AC151" s="30">
        <f>AB151*E151</f>
        <v>28510.75</v>
      </c>
      <c r="AD151" s="31">
        <f>STDEV(K151:Z151)/AB151*100</f>
        <v>12.619394520963475</v>
      </c>
    </row>
    <row r="152" spans="1:30" ht="13.5" customHeight="1" x14ac:dyDescent="0.25">
      <c r="A152" s="16">
        <v>134</v>
      </c>
      <c r="B152" s="42"/>
      <c r="C152" s="32" t="s">
        <v>203</v>
      </c>
      <c r="D152" s="32" t="s">
        <v>201</v>
      </c>
      <c r="E152" s="33">
        <v>1</v>
      </c>
      <c r="F152" s="41"/>
      <c r="G152" s="41"/>
      <c r="H152" s="41"/>
      <c r="I152" s="41"/>
      <c r="J152" s="41"/>
      <c r="K152" s="41"/>
      <c r="L152" s="34">
        <v>33737.919999999998</v>
      </c>
      <c r="M152" s="35">
        <v>28414.95</v>
      </c>
      <c r="N152" s="34">
        <v>26547.23</v>
      </c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29">
        <f>COUNTIF(K152:Z152,"&gt;0")</f>
        <v>3</v>
      </c>
      <c r="AB152" s="30">
        <f>CEILING(SUM(K152:Z152)/COUNTIF(K152:Z152,"&gt;0"),0.01)</f>
        <v>29566.7</v>
      </c>
      <c r="AC152" s="30">
        <f>AB152*E152</f>
        <v>29566.7</v>
      </c>
      <c r="AD152" s="31">
        <f>STDEV(K152:Z152)/AB152*100</f>
        <v>12.619397721609454</v>
      </c>
    </row>
    <row r="153" spans="1:30" ht="13.5" customHeight="1" x14ac:dyDescent="0.25">
      <c r="A153" s="16">
        <v>135</v>
      </c>
      <c r="B153" s="42"/>
      <c r="C153" s="44" t="s">
        <v>204</v>
      </c>
      <c r="D153" s="32"/>
      <c r="E153" s="33"/>
      <c r="F153" s="41"/>
      <c r="G153" s="41"/>
      <c r="H153" s="41"/>
      <c r="I153" s="41"/>
      <c r="J153" s="41"/>
      <c r="K153" s="41"/>
      <c r="L153" s="34"/>
      <c r="M153" s="35"/>
      <c r="N153" s="34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29"/>
      <c r="AB153" s="30"/>
      <c r="AC153" s="30"/>
      <c r="AD153" s="31"/>
    </row>
    <row r="154" spans="1:30" ht="13.5" customHeight="1" x14ac:dyDescent="0.25">
      <c r="A154" s="16">
        <v>136</v>
      </c>
      <c r="B154" s="42"/>
      <c r="C154" s="32" t="s">
        <v>205</v>
      </c>
      <c r="D154" s="32" t="s">
        <v>201</v>
      </c>
      <c r="E154" s="33">
        <v>1</v>
      </c>
      <c r="F154" s="41"/>
      <c r="G154" s="41"/>
      <c r="H154" s="41"/>
      <c r="I154" s="41"/>
      <c r="J154" s="41"/>
      <c r="K154" s="41"/>
      <c r="L154" s="34">
        <v>29862.07</v>
      </c>
      <c r="M154" s="35">
        <v>25150.61</v>
      </c>
      <c r="N154" s="34">
        <v>23497.45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29">
        <f>COUNTIF(K154:Z154,"&gt;0")</f>
        <v>3</v>
      </c>
      <c r="AB154" s="30">
        <f>CEILING(SUM(K154:Z154)/COUNTIF(K154:Z154,"&gt;0"),0.01)</f>
        <v>26170.05</v>
      </c>
      <c r="AC154" s="30">
        <f>AB154*E154</f>
        <v>26170.05</v>
      </c>
      <c r="AD154" s="31">
        <f>STDEV(K154:Z154)/AB154*100</f>
        <v>12.619401271860697</v>
      </c>
    </row>
    <row r="155" spans="1:30" ht="13.5" customHeight="1" x14ac:dyDescent="0.25">
      <c r="A155" s="16">
        <v>137</v>
      </c>
      <c r="B155" s="42"/>
      <c r="C155" s="32" t="s">
        <v>202</v>
      </c>
      <c r="D155" s="32" t="s">
        <v>201</v>
      </c>
      <c r="E155" s="33">
        <v>1</v>
      </c>
      <c r="F155" s="41"/>
      <c r="G155" s="41"/>
      <c r="H155" s="41"/>
      <c r="I155" s="41"/>
      <c r="J155" s="41"/>
      <c r="K155" s="41"/>
      <c r="L155" s="34">
        <v>33276.03</v>
      </c>
      <c r="M155" s="35">
        <v>28025.93</v>
      </c>
      <c r="N155" s="34">
        <v>26183.78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29">
        <f>COUNTIF(K155:Z155,"&gt;0")</f>
        <v>3</v>
      </c>
      <c r="AB155" s="30">
        <f>CEILING(SUM(K155:Z155)/COUNTIF(K155:Z155,"&gt;0"),0.01)</f>
        <v>29161.920000000002</v>
      </c>
      <c r="AC155" s="30">
        <f>AB155*E155</f>
        <v>29161.920000000002</v>
      </c>
      <c r="AD155" s="31">
        <f>STDEV(K155:Z155)/AB155*100</f>
        <v>12.61940439129234</v>
      </c>
    </row>
    <row r="156" spans="1:30" ht="13.5" customHeight="1" x14ac:dyDescent="0.25">
      <c r="A156" s="16">
        <v>138</v>
      </c>
      <c r="B156" s="42"/>
      <c r="C156" s="32" t="s">
        <v>203</v>
      </c>
      <c r="D156" s="32" t="s">
        <v>201</v>
      </c>
      <c r="E156" s="33">
        <v>1</v>
      </c>
      <c r="F156" s="41"/>
      <c r="G156" s="41"/>
      <c r="H156" s="41"/>
      <c r="I156" s="41"/>
      <c r="J156" s="41"/>
      <c r="K156" s="41"/>
      <c r="L156" s="34">
        <v>34186.43</v>
      </c>
      <c r="M156" s="35">
        <v>28792.69</v>
      </c>
      <c r="N156" s="34">
        <v>26900.14</v>
      </c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29">
        <f>COUNTIF(K156:Z156,"&gt;0")</f>
        <v>3</v>
      </c>
      <c r="AB156" s="30">
        <f>CEILING(SUM(K156:Z156)/COUNTIF(K156:Z156,"&gt;0"),0.01)</f>
        <v>29959.760000000002</v>
      </c>
      <c r="AC156" s="30">
        <f>AB156*E156</f>
        <v>29959.760000000002</v>
      </c>
      <c r="AD156" s="31">
        <f>STDEV(K156:Z156)/AB156*100</f>
        <v>12.619410325106987</v>
      </c>
    </row>
    <row r="157" spans="1:30" ht="13.5" customHeight="1" x14ac:dyDescent="0.25">
      <c r="A157" s="16">
        <v>139</v>
      </c>
      <c r="B157" s="42"/>
      <c r="C157" s="44" t="s">
        <v>206</v>
      </c>
      <c r="D157" s="32"/>
      <c r="E157" s="33"/>
      <c r="F157" s="41"/>
      <c r="G157" s="41"/>
      <c r="H157" s="41"/>
      <c r="I157" s="41"/>
      <c r="J157" s="41"/>
      <c r="K157" s="41"/>
      <c r="L157" s="34"/>
      <c r="M157" s="35"/>
      <c r="N157" s="34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29"/>
      <c r="AB157" s="30"/>
      <c r="AC157" s="30"/>
      <c r="AD157" s="31"/>
    </row>
    <row r="158" spans="1:30" ht="13.5" customHeight="1" x14ac:dyDescent="0.25">
      <c r="A158" s="16">
        <v>140</v>
      </c>
      <c r="B158" s="42"/>
      <c r="C158" s="32" t="s">
        <v>207</v>
      </c>
      <c r="D158" s="32" t="s">
        <v>201</v>
      </c>
      <c r="E158" s="33">
        <v>1</v>
      </c>
      <c r="F158" s="41"/>
      <c r="G158" s="41"/>
      <c r="H158" s="41"/>
      <c r="I158" s="41"/>
      <c r="J158" s="41"/>
      <c r="K158" s="41"/>
      <c r="L158" s="34">
        <v>38407.68</v>
      </c>
      <c r="M158" s="35">
        <v>32347.94</v>
      </c>
      <c r="N158" s="34">
        <v>30221.7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29">
        <f>COUNTIF(K158:Z158,"&gt;0")</f>
        <v>3</v>
      </c>
      <c r="AB158" s="30">
        <f>CEILING(SUM(K158:Z158)/COUNTIF(K158:Z158,"&gt;0"),0.01)</f>
        <v>33659.11</v>
      </c>
      <c r="AC158" s="30">
        <f>AB158*E158</f>
        <v>33659.11</v>
      </c>
      <c r="AD158" s="31">
        <f>STDEV(K158:Z158)/AB158*100</f>
        <v>12.619406683631382</v>
      </c>
    </row>
    <row r="159" spans="1:30" ht="13.5" customHeight="1" x14ac:dyDescent="0.25">
      <c r="A159" s="16">
        <v>141</v>
      </c>
      <c r="B159" s="42"/>
      <c r="C159" s="32" t="s">
        <v>202</v>
      </c>
      <c r="D159" s="32" t="s">
        <v>201</v>
      </c>
      <c r="E159" s="33">
        <v>1</v>
      </c>
      <c r="F159" s="41"/>
      <c r="G159" s="41"/>
      <c r="H159" s="41"/>
      <c r="I159" s="41"/>
      <c r="J159" s="41"/>
      <c r="K159" s="41"/>
      <c r="L159" s="34">
        <v>40268.620000000003</v>
      </c>
      <c r="M159" s="35">
        <v>33915.269999999997</v>
      </c>
      <c r="N159" s="34">
        <v>31686.01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29">
        <f>COUNTIF(K159:Z159,"&gt;0")</f>
        <v>3</v>
      </c>
      <c r="AB159" s="30">
        <f>CEILING(SUM(K159:Z159)/COUNTIF(K159:Z159,"&gt;0"),0.01)</f>
        <v>35289.97</v>
      </c>
      <c r="AC159" s="30">
        <f>AB159*E159</f>
        <v>35289.97</v>
      </c>
      <c r="AD159" s="31">
        <f>STDEV(K159:Z159)/AB159*100</f>
        <v>12.619408378638347</v>
      </c>
    </row>
    <row r="160" spans="1:30" ht="13.5" customHeight="1" x14ac:dyDescent="0.25">
      <c r="A160" s="16">
        <v>142</v>
      </c>
      <c r="B160" s="42"/>
      <c r="C160" s="32" t="s">
        <v>203</v>
      </c>
      <c r="D160" s="32" t="s">
        <v>201</v>
      </c>
      <c r="E160" s="33">
        <v>1</v>
      </c>
      <c r="F160" s="41"/>
      <c r="G160" s="41"/>
      <c r="H160" s="41"/>
      <c r="I160" s="41"/>
      <c r="J160" s="41"/>
      <c r="K160" s="41"/>
      <c r="L160" s="34">
        <v>40871.08</v>
      </c>
      <c r="M160" s="35">
        <v>34422.68</v>
      </c>
      <c r="N160" s="34">
        <v>32160.07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29">
        <f>COUNTIF(K160:Z160,"&gt;0")</f>
        <v>3</v>
      </c>
      <c r="AB160" s="30">
        <f>CEILING(SUM(K160:Z160)/COUNTIF(K160:Z160,"&gt;0"),0.01)</f>
        <v>35817.950000000004</v>
      </c>
      <c r="AC160" s="30">
        <f>AB160*E160</f>
        <v>35817.950000000004</v>
      </c>
      <c r="AD160" s="31">
        <f>STDEV(K160:Z160)/AB160*100</f>
        <v>12.61939993079976</v>
      </c>
    </row>
    <row r="161" spans="1:30" ht="13.5" customHeight="1" x14ac:dyDescent="0.25">
      <c r="A161" s="16">
        <v>143</v>
      </c>
      <c r="B161" s="42"/>
      <c r="C161" s="44" t="s">
        <v>208</v>
      </c>
      <c r="D161" s="32"/>
      <c r="E161" s="33"/>
      <c r="F161" s="41"/>
      <c r="G161" s="41"/>
      <c r="H161" s="41"/>
      <c r="I161" s="41"/>
      <c r="J161" s="41"/>
      <c r="K161" s="41"/>
      <c r="L161" s="34"/>
      <c r="M161" s="35"/>
      <c r="N161" s="34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29"/>
      <c r="AB161" s="30"/>
      <c r="AC161" s="30"/>
      <c r="AD161" s="31"/>
    </row>
    <row r="162" spans="1:30" ht="13.5" customHeight="1" x14ac:dyDescent="0.25">
      <c r="A162" s="16">
        <v>144</v>
      </c>
      <c r="B162" s="42"/>
      <c r="C162" s="32" t="s">
        <v>209</v>
      </c>
      <c r="D162" s="32" t="s">
        <v>201</v>
      </c>
      <c r="E162" s="33">
        <v>1</v>
      </c>
      <c r="F162" s="41"/>
      <c r="G162" s="41"/>
      <c r="H162" s="41"/>
      <c r="I162" s="41"/>
      <c r="J162" s="41"/>
      <c r="K162" s="41"/>
      <c r="L162" s="34">
        <v>43824.480000000003</v>
      </c>
      <c r="M162" s="35">
        <v>36910.11</v>
      </c>
      <c r="N162" s="34">
        <v>34484</v>
      </c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29">
        <f>COUNTIF(K162:Z162,"&gt;0")</f>
        <v>3</v>
      </c>
      <c r="AB162" s="30">
        <f>CEILING(SUM(K162:Z162)/COUNTIF(K162:Z162,"&gt;0"),0.01)</f>
        <v>38406.200000000004</v>
      </c>
      <c r="AC162" s="30">
        <f>AB162*E162</f>
        <v>38406.200000000004</v>
      </c>
      <c r="AD162" s="31">
        <f>STDEV(K162:Z162)/AB162*100</f>
        <v>12.619401711787798</v>
      </c>
    </row>
    <row r="163" spans="1:30" ht="13.5" customHeight="1" x14ac:dyDescent="0.25">
      <c r="A163" s="16">
        <v>145</v>
      </c>
      <c r="B163" s="42"/>
      <c r="C163" s="32" t="s">
        <v>202</v>
      </c>
      <c r="D163" s="32" t="s">
        <v>201</v>
      </c>
      <c r="E163" s="33">
        <v>1</v>
      </c>
      <c r="F163" s="41"/>
      <c r="G163" s="41"/>
      <c r="H163" s="41"/>
      <c r="I163" s="41"/>
      <c r="J163" s="41"/>
      <c r="K163" s="41"/>
      <c r="L163" s="34">
        <v>46060.29</v>
      </c>
      <c r="M163" s="35">
        <v>38793.17</v>
      </c>
      <c r="N163" s="34">
        <v>36243.279999999999</v>
      </c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29">
        <f>COUNTIF(K163:Z163,"&gt;0")</f>
        <v>3</v>
      </c>
      <c r="AB163" s="30">
        <f>CEILING(SUM(K163:Z163)/COUNTIF(K163:Z163,"&gt;0"),0.01)</f>
        <v>40365.58</v>
      </c>
      <c r="AC163" s="30">
        <f>AB163*E163</f>
        <v>40365.58</v>
      </c>
      <c r="AD163" s="31">
        <f>STDEV(K163:Z163)/AB163*100</f>
        <v>12.619404895531655</v>
      </c>
    </row>
    <row r="164" spans="1:30" ht="13.5" customHeight="1" x14ac:dyDescent="0.25">
      <c r="A164" s="16">
        <v>146</v>
      </c>
      <c r="B164" s="42"/>
      <c r="C164" s="32" t="s">
        <v>203</v>
      </c>
      <c r="D164" s="32" t="s">
        <v>201</v>
      </c>
      <c r="E164" s="33">
        <v>1</v>
      </c>
      <c r="F164" s="41"/>
      <c r="G164" s="41"/>
      <c r="H164" s="41"/>
      <c r="I164" s="41"/>
      <c r="J164" s="41"/>
      <c r="K164" s="41"/>
      <c r="L164" s="34">
        <v>47680.24</v>
      </c>
      <c r="M164" s="35">
        <v>40157.53</v>
      </c>
      <c r="N164" s="34">
        <v>37517.97</v>
      </c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29">
        <f>COUNTIF(K164:Z164,"&gt;0")</f>
        <v>3</v>
      </c>
      <c r="AB164" s="30">
        <f>CEILING(SUM(K164:Z164)/COUNTIF(K164:Z164,"&gt;0"),0.01)</f>
        <v>41785.25</v>
      </c>
      <c r="AC164" s="30">
        <f>AB164*E164</f>
        <v>41785.25</v>
      </c>
      <c r="AD164" s="31">
        <f>STDEV(K164:Z164)/AB164*100</f>
        <v>12.619398988208108</v>
      </c>
    </row>
    <row r="165" spans="1:30" ht="13.5" customHeight="1" x14ac:dyDescent="0.25">
      <c r="A165" s="16">
        <v>147</v>
      </c>
      <c r="B165" s="42"/>
      <c r="C165" s="44" t="s">
        <v>210</v>
      </c>
      <c r="D165" s="32"/>
      <c r="E165" s="33"/>
      <c r="F165" s="41"/>
      <c r="G165" s="41"/>
      <c r="H165" s="41"/>
      <c r="I165" s="41"/>
      <c r="J165" s="41"/>
      <c r="K165" s="41"/>
      <c r="L165" s="34"/>
      <c r="M165" s="35"/>
      <c r="N165" s="34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29"/>
      <c r="AB165" s="30"/>
      <c r="AC165" s="30"/>
      <c r="AD165" s="31"/>
    </row>
    <row r="166" spans="1:30" ht="13.5" customHeight="1" x14ac:dyDescent="0.25">
      <c r="A166" s="16">
        <v>148</v>
      </c>
      <c r="B166" s="42"/>
      <c r="C166" s="32" t="s">
        <v>211</v>
      </c>
      <c r="D166" s="32" t="s">
        <v>201</v>
      </c>
      <c r="E166" s="33">
        <v>1</v>
      </c>
      <c r="F166" s="41"/>
      <c r="G166" s="41"/>
      <c r="H166" s="41"/>
      <c r="I166" s="41"/>
      <c r="J166" s="41"/>
      <c r="K166" s="41"/>
      <c r="L166" s="34">
        <v>49268.07</v>
      </c>
      <c r="M166" s="35">
        <v>41494.85</v>
      </c>
      <c r="N166" s="34">
        <v>38767.379999999997</v>
      </c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29">
        <f>COUNTIF(K166:Z166,"&gt;0")</f>
        <v>3</v>
      </c>
      <c r="AB166" s="30">
        <f>CEILING(SUM(K166:Z166)/COUNTIF(K166:Z166,"&gt;0"),0.01)</f>
        <v>43176.770000000004</v>
      </c>
      <c r="AC166" s="30">
        <f>AB166*E166</f>
        <v>43176.770000000004</v>
      </c>
      <c r="AD166" s="31">
        <f>STDEV(K166:Z166)/AB166*100</f>
        <v>12.619394906386795</v>
      </c>
    </row>
    <row r="167" spans="1:30" ht="13.5" customHeight="1" x14ac:dyDescent="0.25">
      <c r="A167" s="16">
        <v>149</v>
      </c>
      <c r="B167" s="42"/>
      <c r="C167" s="32" t="s">
        <v>212</v>
      </c>
      <c r="D167" s="32" t="s">
        <v>201</v>
      </c>
      <c r="E167" s="33">
        <v>1</v>
      </c>
      <c r="F167" s="41"/>
      <c r="G167" s="41"/>
      <c r="H167" s="41"/>
      <c r="I167" s="41"/>
      <c r="J167" s="41"/>
      <c r="K167" s="41"/>
      <c r="L167" s="34">
        <v>57408.01</v>
      </c>
      <c r="M167" s="35">
        <v>48350.51</v>
      </c>
      <c r="N167" s="34">
        <v>45172.42</v>
      </c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29">
        <f>COUNTIF(K167:Z167,"&gt;0")</f>
        <v>3</v>
      </c>
      <c r="AB167" s="30">
        <f>CEILING(SUM(K167:Z167)/COUNTIF(K167:Z167,"&gt;0"),0.01)</f>
        <v>50310.32</v>
      </c>
      <c r="AC167" s="30">
        <f>AB167*E167</f>
        <v>50310.32</v>
      </c>
      <c r="AD167" s="31">
        <f>STDEV(K167:Z167)/AB167*100</f>
        <v>12.6194011837656</v>
      </c>
    </row>
    <row r="168" spans="1:30" ht="13.5" customHeight="1" x14ac:dyDescent="0.25">
      <c r="A168" s="16">
        <v>150</v>
      </c>
      <c r="B168" s="42"/>
      <c r="C168" s="32" t="s">
        <v>213</v>
      </c>
      <c r="D168" s="32" t="s">
        <v>201</v>
      </c>
      <c r="E168" s="33">
        <v>1</v>
      </c>
      <c r="F168" s="41"/>
      <c r="G168" s="41"/>
      <c r="H168" s="41"/>
      <c r="I168" s="41"/>
      <c r="J168" s="41"/>
      <c r="K168" s="41"/>
      <c r="L168" s="34">
        <v>62763.24</v>
      </c>
      <c r="M168" s="35">
        <v>52860.83</v>
      </c>
      <c r="N168" s="34">
        <v>49386.27</v>
      </c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29">
        <f>COUNTIF(K168:Z168,"&gt;0")</f>
        <v>3</v>
      </c>
      <c r="AB168" s="30">
        <f>CEILING(SUM(K168:Z168)/COUNTIF(K168:Z168,"&gt;0"),0.01)</f>
        <v>55003.450000000004</v>
      </c>
      <c r="AC168" s="30">
        <f>AB168*E168</f>
        <v>55003.450000000004</v>
      </c>
      <c r="AD168" s="31">
        <f>STDEV(K168:Z168)/AB168*100</f>
        <v>12.619399015506477</v>
      </c>
    </row>
    <row r="169" spans="1:30" ht="13.5" customHeight="1" x14ac:dyDescent="0.25">
      <c r="A169" s="16">
        <v>151</v>
      </c>
      <c r="B169" s="42"/>
      <c r="C169" s="44" t="s">
        <v>214</v>
      </c>
      <c r="D169" s="32"/>
      <c r="E169" s="33"/>
      <c r="F169" s="41"/>
      <c r="G169" s="41"/>
      <c r="H169" s="41"/>
      <c r="I169" s="41"/>
      <c r="J169" s="41"/>
      <c r="K169" s="41"/>
      <c r="L169" s="34"/>
      <c r="M169" s="35"/>
      <c r="N169" s="34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29"/>
      <c r="AB169" s="30"/>
      <c r="AC169" s="30"/>
      <c r="AD169" s="31"/>
    </row>
    <row r="170" spans="1:30" ht="13.5" customHeight="1" x14ac:dyDescent="0.25">
      <c r="A170" s="16">
        <v>152</v>
      </c>
      <c r="B170" s="42"/>
      <c r="C170" s="32" t="s">
        <v>215</v>
      </c>
      <c r="D170" s="32" t="s">
        <v>201</v>
      </c>
      <c r="E170" s="33">
        <v>1</v>
      </c>
      <c r="F170" s="41"/>
      <c r="G170" s="41"/>
      <c r="H170" s="41"/>
      <c r="I170" s="41"/>
      <c r="J170" s="41"/>
      <c r="K170" s="41"/>
      <c r="L170" s="34">
        <v>66203.960000000006</v>
      </c>
      <c r="M170" s="35">
        <v>55758.69</v>
      </c>
      <c r="N170" s="34">
        <v>52093.66</v>
      </c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29">
        <f>COUNTIF(K170:Z170,"&gt;0")</f>
        <v>3</v>
      </c>
      <c r="AB170" s="30">
        <f>CEILING(SUM(K170:Z170)/COUNTIF(K170:Z170,"&gt;0"),0.01)</f>
        <v>58018.770000000004</v>
      </c>
      <c r="AC170" s="30">
        <f>AB170*E170</f>
        <v>58018.770000000004</v>
      </c>
      <c r="AD170" s="31">
        <f>STDEV(K170:Z170)/AB170*100</f>
        <v>12.619398071777566</v>
      </c>
    </row>
    <row r="171" spans="1:30" ht="13.5" customHeight="1" x14ac:dyDescent="0.25">
      <c r="A171" s="16">
        <v>153</v>
      </c>
      <c r="B171" s="42"/>
      <c r="C171" s="32" t="s">
        <v>212</v>
      </c>
      <c r="D171" s="32" t="s">
        <v>201</v>
      </c>
      <c r="E171" s="33">
        <v>1</v>
      </c>
      <c r="F171" s="41"/>
      <c r="G171" s="41"/>
      <c r="H171" s="41"/>
      <c r="I171" s="41"/>
      <c r="J171" s="41"/>
      <c r="K171" s="41"/>
      <c r="L171" s="34">
        <v>90302.48</v>
      </c>
      <c r="M171" s="35">
        <v>76055.09</v>
      </c>
      <c r="N171" s="34">
        <v>71055.960000000006</v>
      </c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29">
        <f>COUNTIF(K171:Z171,"&gt;0")</f>
        <v>3</v>
      </c>
      <c r="AB171" s="30">
        <f>CEILING(SUM(K171:Z171)/COUNTIF(K171:Z171,"&gt;0"),0.01)</f>
        <v>79137.850000000006</v>
      </c>
      <c r="AC171" s="30">
        <f>AB171*E171</f>
        <v>79137.850000000006</v>
      </c>
      <c r="AD171" s="31">
        <f>STDEV(K171:Z171)/AB171*100</f>
        <v>12.619402906754418</v>
      </c>
    </row>
    <row r="172" spans="1:30" ht="13.5" customHeight="1" x14ac:dyDescent="0.25">
      <c r="A172" s="16">
        <v>154</v>
      </c>
      <c r="B172" s="42"/>
      <c r="C172" s="32" t="s">
        <v>216</v>
      </c>
      <c r="D172" s="32" t="s">
        <v>201</v>
      </c>
      <c r="E172" s="33">
        <v>1</v>
      </c>
      <c r="F172" s="41"/>
      <c r="G172" s="41"/>
      <c r="H172" s="41"/>
      <c r="I172" s="41"/>
      <c r="J172" s="41"/>
      <c r="K172" s="41"/>
      <c r="L172" s="34">
        <v>95657.55</v>
      </c>
      <c r="M172" s="35">
        <v>80565.27</v>
      </c>
      <c r="N172" s="34">
        <v>52952.09</v>
      </c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29">
        <f>COUNTIF(K172:Z172,"&gt;0")</f>
        <v>3</v>
      </c>
      <c r="AB172" s="30">
        <f>CEILING(SUM(K172:Z172)/COUNTIF(K172:Z172,"&gt;0"),0.01)</f>
        <v>76391.64</v>
      </c>
      <c r="AC172" s="30">
        <f>AB172*E172</f>
        <v>76391.64</v>
      </c>
      <c r="AD172" s="31">
        <f>STDEV(K172:Z172)/AB172*100</f>
        <v>28.349291101479405</v>
      </c>
    </row>
    <row r="173" spans="1:30" ht="13.5" customHeight="1" x14ac:dyDescent="0.25">
      <c r="A173" s="16">
        <v>155</v>
      </c>
      <c r="B173" s="42"/>
      <c r="C173" s="44" t="s">
        <v>217</v>
      </c>
      <c r="D173" s="32"/>
      <c r="E173" s="33"/>
      <c r="F173" s="41"/>
      <c r="G173" s="41"/>
      <c r="H173" s="41"/>
      <c r="I173" s="41"/>
      <c r="J173" s="41"/>
      <c r="K173" s="41"/>
      <c r="L173" s="34"/>
      <c r="M173" s="35"/>
      <c r="N173" s="34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29"/>
      <c r="AB173" s="30"/>
      <c r="AC173" s="30"/>
      <c r="AD173" s="31"/>
    </row>
    <row r="174" spans="1:30" ht="13.5" customHeight="1" x14ac:dyDescent="0.25">
      <c r="A174" s="16">
        <v>156</v>
      </c>
      <c r="B174" s="42"/>
      <c r="C174" s="32" t="s">
        <v>218</v>
      </c>
      <c r="D174" s="32" t="s">
        <v>201</v>
      </c>
      <c r="E174" s="33">
        <v>1</v>
      </c>
      <c r="F174" s="41"/>
      <c r="G174" s="41"/>
      <c r="H174" s="41"/>
      <c r="I174" s="41"/>
      <c r="J174" s="41"/>
      <c r="K174" s="41"/>
      <c r="L174" s="34">
        <v>63499.58</v>
      </c>
      <c r="M174" s="35">
        <v>53480.99</v>
      </c>
      <c r="N174" s="34">
        <v>49965.67</v>
      </c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29">
        <f>COUNTIF(K174:Z174,"&gt;0")</f>
        <v>3</v>
      </c>
      <c r="AB174" s="30">
        <f>CEILING(SUM(K174:Z174)/COUNTIF(K174:Z174,"&gt;0"),0.01)</f>
        <v>55648.75</v>
      </c>
      <c r="AC174" s="30">
        <f>AB174*E174</f>
        <v>55648.75</v>
      </c>
      <c r="AD174" s="31">
        <f>STDEV(K174:Z174)/AB174*100</f>
        <v>12.619401498721846</v>
      </c>
    </row>
    <row r="175" spans="1:30" ht="13.5" customHeight="1" x14ac:dyDescent="0.25">
      <c r="A175" s="16">
        <v>157</v>
      </c>
      <c r="B175" s="42"/>
      <c r="C175" s="32" t="s">
        <v>219</v>
      </c>
      <c r="D175" s="32" t="s">
        <v>201</v>
      </c>
      <c r="E175" s="33">
        <v>1</v>
      </c>
      <c r="F175" s="41"/>
      <c r="G175" s="41"/>
      <c r="H175" s="41"/>
      <c r="I175" s="41"/>
      <c r="J175" s="41"/>
      <c r="K175" s="41"/>
      <c r="L175" s="34">
        <v>84933.87</v>
      </c>
      <c r="M175" s="35">
        <v>71533.509999999995</v>
      </c>
      <c r="N175" s="34">
        <v>66831.59</v>
      </c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29">
        <f>COUNTIF(K175:Z175,"&gt;0")</f>
        <v>3</v>
      </c>
      <c r="AB175" s="30">
        <f>CEILING(SUM(K175:Z175)/COUNTIF(K175:Z175,"&gt;0"),0.01)</f>
        <v>74432.990000000005</v>
      </c>
      <c r="AC175" s="30">
        <f>AB175*E175</f>
        <v>74432.990000000005</v>
      </c>
      <c r="AD175" s="31">
        <f>STDEV(K175:Z175)/AB175*100</f>
        <v>12.619398980447421</v>
      </c>
    </row>
    <row r="176" spans="1:30" ht="13.5" customHeight="1" x14ac:dyDescent="0.25">
      <c r="A176" s="16">
        <v>158</v>
      </c>
      <c r="B176" s="42"/>
      <c r="C176" s="32" t="s">
        <v>216</v>
      </c>
      <c r="D176" s="32" t="s">
        <v>201</v>
      </c>
      <c r="E176" s="33">
        <v>1</v>
      </c>
      <c r="F176" s="41"/>
      <c r="G176" s="41"/>
      <c r="H176" s="41"/>
      <c r="I176" s="41"/>
      <c r="J176" s="41"/>
      <c r="K176" s="41"/>
      <c r="L176" s="34">
        <v>90235.55</v>
      </c>
      <c r="M176" s="35">
        <v>75998.720000000001</v>
      </c>
      <c r="N176" s="34">
        <v>71003.3</v>
      </c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29">
        <f>COUNTIF(K176:Z176,"&gt;0")</f>
        <v>3</v>
      </c>
      <c r="AB176" s="30">
        <f>CEILING(SUM(K176:Z176)/COUNTIF(K176:Z176,"&gt;0"),0.01)</f>
        <v>79079.19</v>
      </c>
      <c r="AC176" s="30">
        <f>AB176*E176</f>
        <v>79079.19</v>
      </c>
      <c r="AD176" s="31">
        <f>STDEV(K176:Z176)/AB176*100</f>
        <v>12.619401129868793</v>
      </c>
    </row>
    <row r="177" spans="1:30" ht="13.5" customHeight="1" x14ac:dyDescent="0.25">
      <c r="A177" s="16">
        <v>159</v>
      </c>
      <c r="B177" s="42"/>
      <c r="C177" s="43" t="s">
        <v>220</v>
      </c>
      <c r="D177" s="32"/>
      <c r="E177" s="33"/>
      <c r="F177" s="41"/>
      <c r="G177" s="41"/>
      <c r="H177" s="41"/>
      <c r="I177" s="41"/>
      <c r="J177" s="41"/>
      <c r="K177" s="41"/>
      <c r="L177" s="34"/>
      <c r="M177" s="35"/>
      <c r="N177" s="34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29"/>
      <c r="AB177" s="30"/>
      <c r="AC177" s="30"/>
      <c r="AD177" s="31"/>
    </row>
    <row r="178" spans="1:30" ht="13.5" customHeight="1" x14ac:dyDescent="0.25">
      <c r="A178" s="16">
        <v>160</v>
      </c>
      <c r="B178" s="42"/>
      <c r="C178" s="32" t="s">
        <v>221</v>
      </c>
      <c r="D178" s="32" t="s">
        <v>201</v>
      </c>
      <c r="E178" s="33">
        <v>1</v>
      </c>
      <c r="F178" s="41"/>
      <c r="G178" s="41"/>
      <c r="H178" s="41"/>
      <c r="I178" s="41"/>
      <c r="J178" s="41"/>
      <c r="K178" s="41"/>
      <c r="L178" s="34">
        <v>16065.68</v>
      </c>
      <c r="M178" s="35">
        <v>13530.93</v>
      </c>
      <c r="N178" s="34">
        <v>12641.54</v>
      </c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29">
        <f>COUNTIF(K178:Z178,"&gt;0")</f>
        <v>3</v>
      </c>
      <c r="AB178" s="30">
        <f>CEILING(SUM(K178:Z178)/COUNTIF(K178:Z178,"&gt;0"),0.01)</f>
        <v>14079.39</v>
      </c>
      <c r="AC178" s="30">
        <f>AB178*E178</f>
        <v>14079.39</v>
      </c>
      <c r="AD178" s="31">
        <f>STDEV(K178:Z178)/AB178*100</f>
        <v>12.619397696424292</v>
      </c>
    </row>
    <row r="179" spans="1:30" ht="13.5" customHeight="1" x14ac:dyDescent="0.25">
      <c r="A179" s="16">
        <v>161</v>
      </c>
      <c r="B179" s="42"/>
      <c r="C179" s="32" t="s">
        <v>222</v>
      </c>
      <c r="D179" s="32" t="s">
        <v>201</v>
      </c>
      <c r="E179" s="33">
        <v>1</v>
      </c>
      <c r="F179" s="41"/>
      <c r="G179" s="41"/>
      <c r="H179" s="41"/>
      <c r="I179" s="41"/>
      <c r="J179" s="41"/>
      <c r="K179" s="41"/>
      <c r="L179" s="34">
        <v>20082.09</v>
      </c>
      <c r="M179" s="35">
        <v>16913.66</v>
      </c>
      <c r="N179" s="34">
        <v>15801.92</v>
      </c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29">
        <f>COUNTIF(K179:Z179,"&gt;0")</f>
        <v>3</v>
      </c>
      <c r="AB179" s="30">
        <f>CEILING(SUM(K179:Z179)/COUNTIF(K179:Z179,"&gt;0"),0.01)</f>
        <v>17599.23</v>
      </c>
      <c r="AC179" s="30">
        <f>AB179*E179</f>
        <v>17599.23</v>
      </c>
      <c r="AD179" s="31">
        <f>STDEV(K179:Z179)/AB179*100</f>
        <v>12.619385001140529</v>
      </c>
    </row>
    <row r="180" spans="1:30" ht="13.5" customHeight="1" x14ac:dyDescent="0.25">
      <c r="A180" s="16">
        <v>162</v>
      </c>
      <c r="B180" s="42"/>
      <c r="C180" s="32" t="s">
        <v>223</v>
      </c>
      <c r="D180" s="32" t="s">
        <v>201</v>
      </c>
      <c r="E180" s="33">
        <v>1</v>
      </c>
      <c r="F180" s="41"/>
      <c r="G180" s="41"/>
      <c r="H180" s="41"/>
      <c r="I180" s="41"/>
      <c r="J180" s="41"/>
      <c r="K180" s="41"/>
      <c r="L180" s="34">
        <v>28114.93</v>
      </c>
      <c r="M180" s="35">
        <v>23679.119999999999</v>
      </c>
      <c r="N180" s="34">
        <v>22122.69</v>
      </c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29">
        <f>COUNTIF(K180:Z180,"&gt;0")</f>
        <v>3</v>
      </c>
      <c r="AB180" s="30">
        <f>CEILING(SUM(K180:Z180)/COUNTIF(K180:Z180,"&gt;0"),0.01)</f>
        <v>24638.920000000002</v>
      </c>
      <c r="AC180" s="30">
        <f>AB180*E180</f>
        <v>24638.920000000002</v>
      </c>
      <c r="AD180" s="31">
        <f>STDEV(K180:Z180)/AB180*100</f>
        <v>12.619394321325913</v>
      </c>
    </row>
    <row r="181" spans="1:30" ht="13.5" customHeight="1" x14ac:dyDescent="0.25">
      <c r="A181" s="16">
        <v>163</v>
      </c>
      <c r="B181" s="42"/>
      <c r="C181" s="32" t="s">
        <v>224</v>
      </c>
      <c r="D181" s="32" t="s">
        <v>201</v>
      </c>
      <c r="E181" s="33">
        <v>1</v>
      </c>
      <c r="F181" s="41"/>
      <c r="G181" s="41"/>
      <c r="H181" s="41"/>
      <c r="I181" s="41"/>
      <c r="J181" s="41"/>
      <c r="K181" s="41"/>
      <c r="L181" s="34">
        <v>38825.379999999997</v>
      </c>
      <c r="M181" s="35">
        <v>32699.74</v>
      </c>
      <c r="N181" s="34">
        <v>30550.38</v>
      </c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29">
        <f>COUNTIF(K181:Z181,"&gt;0")</f>
        <v>3</v>
      </c>
      <c r="AB181" s="30">
        <f>CEILING(SUM(K181:Z181)/COUNTIF(K181:Z181,"&gt;0"),0.01)</f>
        <v>34025.17</v>
      </c>
      <c r="AC181" s="30">
        <f>AB181*E181</f>
        <v>34025.17</v>
      </c>
      <c r="AD181" s="31">
        <f>STDEV(K181:Z181)/AB181*100</f>
        <v>12.619397449181122</v>
      </c>
    </row>
    <row r="182" spans="1:30" ht="13.5" customHeight="1" x14ac:dyDescent="0.25">
      <c r="A182" s="16">
        <v>164</v>
      </c>
      <c r="B182" s="42"/>
      <c r="C182" s="43" t="s">
        <v>225</v>
      </c>
      <c r="D182" s="32"/>
      <c r="E182" s="33"/>
      <c r="F182" s="41"/>
      <c r="G182" s="41"/>
      <c r="H182" s="41"/>
      <c r="I182" s="41"/>
      <c r="J182" s="41"/>
      <c r="K182" s="41"/>
      <c r="L182" s="34"/>
      <c r="M182" s="35"/>
      <c r="N182" s="34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29"/>
      <c r="AB182" s="30"/>
      <c r="AC182" s="30"/>
      <c r="AD182" s="31"/>
    </row>
    <row r="183" spans="1:30" ht="13.5" customHeight="1" x14ac:dyDescent="0.25">
      <c r="A183" s="16">
        <v>165</v>
      </c>
      <c r="B183" s="42"/>
      <c r="C183" s="32" t="s">
        <v>226</v>
      </c>
      <c r="D183" s="32" t="s">
        <v>201</v>
      </c>
      <c r="E183" s="33">
        <v>1</v>
      </c>
      <c r="F183" s="41"/>
      <c r="G183" s="41"/>
      <c r="H183" s="41"/>
      <c r="I183" s="41"/>
      <c r="J183" s="41"/>
      <c r="K183" s="41"/>
      <c r="L183" s="34">
        <v>24098.51</v>
      </c>
      <c r="M183" s="35">
        <v>20296.39</v>
      </c>
      <c r="N183" s="34">
        <v>18962.3</v>
      </c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29">
        <f>COUNTIF(K183:Z183,"&gt;0")</f>
        <v>3</v>
      </c>
      <c r="AB183" s="30">
        <f>CEILING(SUM(K183:Z183)/COUNTIF(K183:Z183,"&gt;0"),0.01)</f>
        <v>21119.07</v>
      </c>
      <c r="AC183" s="30">
        <f>AB183*E183</f>
        <v>21119.07</v>
      </c>
      <c r="AD183" s="31">
        <f>STDEV(K183:Z183)/AB183*100</f>
        <v>12.61940300534933</v>
      </c>
    </row>
    <row r="184" spans="1:30" ht="13.5" customHeight="1" x14ac:dyDescent="0.25">
      <c r="A184" s="16">
        <v>166</v>
      </c>
      <c r="B184" s="42"/>
      <c r="C184" s="32" t="s">
        <v>227</v>
      </c>
      <c r="D184" s="32" t="s">
        <v>201</v>
      </c>
      <c r="E184" s="33">
        <v>1</v>
      </c>
      <c r="F184" s="41"/>
      <c r="G184" s="41"/>
      <c r="H184" s="41"/>
      <c r="I184" s="41"/>
      <c r="J184" s="41"/>
      <c r="K184" s="41"/>
      <c r="L184" s="34">
        <v>32131.35</v>
      </c>
      <c r="M184" s="35">
        <v>27061.86</v>
      </c>
      <c r="N184" s="34">
        <v>25283.07</v>
      </c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29">
        <f>COUNTIF(K184:Z184,"&gt;0")</f>
        <v>3</v>
      </c>
      <c r="AB184" s="30">
        <f>CEILING(SUM(K184:Z184)/COUNTIF(K184:Z184,"&gt;0"),0.01)</f>
        <v>28158.760000000002</v>
      </c>
      <c r="AC184" s="30">
        <f>AB184*E184</f>
        <v>28158.760000000002</v>
      </c>
      <c r="AD184" s="31">
        <f>STDEV(K184:Z184)/AB184*100</f>
        <v>12.619401178299469</v>
      </c>
    </row>
    <row r="185" spans="1:30" ht="13.5" customHeight="1" x14ac:dyDescent="0.25">
      <c r="A185" s="16">
        <v>167</v>
      </c>
      <c r="B185" s="42"/>
      <c r="C185" s="32" t="s">
        <v>228</v>
      </c>
      <c r="D185" s="32" t="s">
        <v>201</v>
      </c>
      <c r="E185" s="33">
        <v>1</v>
      </c>
      <c r="F185" s="41"/>
      <c r="G185" s="41"/>
      <c r="H185" s="41"/>
      <c r="I185" s="41"/>
      <c r="J185" s="41"/>
      <c r="K185" s="41"/>
      <c r="L185" s="34">
        <v>37486.58</v>
      </c>
      <c r="M185" s="35">
        <v>31572.16</v>
      </c>
      <c r="N185" s="34">
        <v>29496.92</v>
      </c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29">
        <f>COUNTIF(K185:Z185,"&gt;0")</f>
        <v>3</v>
      </c>
      <c r="AB185" s="30">
        <f>CEILING(SUM(K185:Z185)/COUNTIF(K185:Z185,"&gt;0"),0.01)</f>
        <v>32851.89</v>
      </c>
      <c r="AC185" s="30">
        <f>AB185*E185</f>
        <v>32851.89</v>
      </c>
      <c r="AD185" s="31">
        <f>STDEV(K185:Z185)/AB185*100</f>
        <v>12.619406945076184</v>
      </c>
    </row>
    <row r="186" spans="1:30" ht="13.5" customHeight="1" x14ac:dyDescent="0.25">
      <c r="A186" s="16">
        <v>168</v>
      </c>
      <c r="B186" s="42"/>
      <c r="C186" s="32" t="s">
        <v>229</v>
      </c>
      <c r="D186" s="32" t="s">
        <v>201</v>
      </c>
      <c r="E186" s="33">
        <v>1</v>
      </c>
      <c r="F186" s="41"/>
      <c r="G186" s="41"/>
      <c r="H186" s="41"/>
      <c r="I186" s="41"/>
      <c r="J186" s="41"/>
      <c r="K186" s="41"/>
      <c r="L186" s="34">
        <v>50874.64</v>
      </c>
      <c r="M186" s="35">
        <v>42847.94</v>
      </c>
      <c r="N186" s="34">
        <v>40031.53</v>
      </c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29">
        <f>COUNTIF(K186:Z186,"&gt;0")</f>
        <v>3</v>
      </c>
      <c r="AB186" s="30">
        <f>CEILING(SUM(K186:Z186)/COUNTIF(K186:Z186,"&gt;0"),0.01)</f>
        <v>44584.71</v>
      </c>
      <c r="AC186" s="30">
        <f>AB186*E186</f>
        <v>44584.71</v>
      </c>
      <c r="AD186" s="31">
        <f>STDEV(K186:Z186)/AB186*100</f>
        <v>12.619401887679263</v>
      </c>
    </row>
    <row r="187" spans="1:30" ht="13.5" customHeight="1" x14ac:dyDescent="0.25">
      <c r="A187" s="16">
        <v>169</v>
      </c>
      <c r="B187" s="42"/>
      <c r="C187" s="18" t="s">
        <v>230</v>
      </c>
      <c r="D187" s="45"/>
      <c r="E187" s="33"/>
      <c r="F187" s="41"/>
      <c r="G187" s="41"/>
      <c r="H187" s="41"/>
      <c r="I187" s="41"/>
      <c r="J187" s="41"/>
      <c r="K187" s="41"/>
      <c r="L187" s="34"/>
      <c r="M187" s="35"/>
      <c r="N187" s="34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29"/>
      <c r="AB187" s="30"/>
      <c r="AC187" s="30"/>
      <c r="AD187" s="31"/>
    </row>
    <row r="188" spans="1:30" ht="13.5" customHeight="1" x14ac:dyDescent="0.25">
      <c r="A188" s="16">
        <v>170</v>
      </c>
      <c r="B188" s="42"/>
      <c r="C188" s="46" t="s">
        <v>231</v>
      </c>
      <c r="D188" s="32" t="s">
        <v>232</v>
      </c>
      <c r="E188" s="33">
        <v>1</v>
      </c>
      <c r="F188" s="41"/>
      <c r="G188" s="41"/>
      <c r="H188" s="41"/>
      <c r="I188" s="41"/>
      <c r="J188" s="41"/>
      <c r="K188" s="41"/>
      <c r="L188" s="34">
        <v>1497.64</v>
      </c>
      <c r="M188" s="35">
        <v>1261.3499999999999</v>
      </c>
      <c r="N188" s="34">
        <v>1178.45</v>
      </c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29">
        <f>COUNTIF(K188:Z188,"&gt;0")</f>
        <v>3</v>
      </c>
      <c r="AB188" s="30">
        <f>CEILING(SUM(K188:Z188)/COUNTIF(K188:Z188,"&gt;0"),0.01)</f>
        <v>1312.48</v>
      </c>
      <c r="AC188" s="30">
        <f>AB188*E188</f>
        <v>1312.48</v>
      </c>
      <c r="AD188" s="31">
        <f>STDEV(K188:Z188)/AB188*100</f>
        <v>12.619155054584366</v>
      </c>
    </row>
    <row r="189" spans="1:30" ht="13.5" customHeight="1" x14ac:dyDescent="0.25">
      <c r="A189" s="16">
        <v>171</v>
      </c>
      <c r="B189" s="42"/>
      <c r="C189" s="46" t="s">
        <v>233</v>
      </c>
      <c r="D189" s="32" t="s">
        <v>234</v>
      </c>
      <c r="E189" s="33">
        <v>1</v>
      </c>
      <c r="F189" s="41"/>
      <c r="G189" s="41"/>
      <c r="H189" s="41"/>
      <c r="I189" s="41"/>
      <c r="J189" s="41"/>
      <c r="K189" s="41"/>
      <c r="L189" s="34">
        <v>4084.49</v>
      </c>
      <c r="M189" s="35">
        <v>3440.06</v>
      </c>
      <c r="N189" s="34">
        <v>3213.95</v>
      </c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29">
        <f>COUNTIF(K189:Z189,"&gt;0")</f>
        <v>3</v>
      </c>
      <c r="AB189" s="30">
        <f>CEILING(SUM(K189:Z189)/COUNTIF(K189:Z189,"&gt;0"),0.01)</f>
        <v>3579.5</v>
      </c>
      <c r="AC189" s="30">
        <f>AB189*E189</f>
        <v>3579.5</v>
      </c>
      <c r="AD189" s="31">
        <f>STDEV(K189:Z189)/AB189*100</f>
        <v>12.61938139746599</v>
      </c>
    </row>
    <row r="190" spans="1:30" ht="13.5" customHeight="1" x14ac:dyDescent="0.25">
      <c r="A190" s="16">
        <v>172</v>
      </c>
      <c r="B190" s="42"/>
      <c r="C190" s="46" t="s">
        <v>235</v>
      </c>
      <c r="D190" s="32" t="s">
        <v>232</v>
      </c>
      <c r="E190" s="33">
        <v>1</v>
      </c>
      <c r="F190" s="41"/>
      <c r="G190" s="41"/>
      <c r="H190" s="41"/>
      <c r="I190" s="41"/>
      <c r="J190" s="41"/>
      <c r="K190" s="41"/>
      <c r="L190" s="34">
        <v>10211.23</v>
      </c>
      <c r="M190" s="35">
        <v>8600.16</v>
      </c>
      <c r="N190" s="34">
        <v>8034.87</v>
      </c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29">
        <f>COUNTIF(K190:Z190,"&gt;0")</f>
        <v>3</v>
      </c>
      <c r="AB190" s="30">
        <f>CEILING(SUM(K190:Z190)/COUNTIF(K190:Z190,"&gt;0"),0.01)</f>
        <v>8948.76</v>
      </c>
      <c r="AC190" s="30">
        <f>AB190*E190</f>
        <v>8948.76</v>
      </c>
      <c r="AD190" s="31">
        <f>STDEV(K190:Z190)/AB190*100</f>
        <v>12.619403888114364</v>
      </c>
    </row>
    <row r="191" spans="1:30" ht="13.5" customHeight="1" x14ac:dyDescent="0.25">
      <c r="A191" s="16">
        <v>173</v>
      </c>
      <c r="B191" s="42"/>
      <c r="C191" s="46" t="s">
        <v>236</v>
      </c>
      <c r="D191" s="32" t="s">
        <v>237</v>
      </c>
      <c r="E191" s="33">
        <v>1</v>
      </c>
      <c r="F191" s="41"/>
      <c r="G191" s="41"/>
      <c r="H191" s="41"/>
      <c r="I191" s="41"/>
      <c r="J191" s="41"/>
      <c r="K191" s="41"/>
      <c r="L191" s="34">
        <v>36917.01</v>
      </c>
      <c r="M191" s="35">
        <v>31092.46</v>
      </c>
      <c r="N191" s="34">
        <v>29048.75</v>
      </c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29">
        <f>COUNTIF(K191:Z191,"&gt;0")</f>
        <v>3</v>
      </c>
      <c r="AB191" s="30">
        <f>CEILING(SUM(K191:Z191)/COUNTIF(K191:Z191,"&gt;0"),0.01)</f>
        <v>32352.74</v>
      </c>
      <c r="AC191" s="30">
        <f>AB191*E191</f>
        <v>32352.74</v>
      </c>
      <c r="AD191" s="31">
        <f>STDEV(K191:Z191)/AB191*100</f>
        <v>12.619396921834724</v>
      </c>
    </row>
    <row r="192" spans="1:30" ht="13.5" customHeight="1" x14ac:dyDescent="0.25">
      <c r="A192" s="16">
        <v>174</v>
      </c>
      <c r="B192" s="42"/>
      <c r="C192" s="46" t="s">
        <v>238</v>
      </c>
      <c r="D192" s="32" t="s">
        <v>237</v>
      </c>
      <c r="E192" s="33">
        <v>1</v>
      </c>
      <c r="F192" s="41"/>
      <c r="G192" s="41"/>
      <c r="H192" s="41"/>
      <c r="I192" s="41"/>
      <c r="J192" s="41"/>
      <c r="K192" s="41"/>
      <c r="L192" s="34">
        <v>40736.01</v>
      </c>
      <c r="M192" s="35">
        <v>34308.93</v>
      </c>
      <c r="N192" s="34">
        <v>32053.79</v>
      </c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29">
        <f>COUNTIF(K192:Z192,"&gt;0")</f>
        <v>3</v>
      </c>
      <c r="AB192" s="30">
        <f>CEILING(SUM(K192:Z192)/COUNTIF(K192:Z192,"&gt;0"),0.01)</f>
        <v>35699.58</v>
      </c>
      <c r="AC192" s="30">
        <f>AB192*E192</f>
        <v>35699.58</v>
      </c>
      <c r="AD192" s="31">
        <f>STDEV(K192:Z192)/AB192*100</f>
        <v>12.619393386077778</v>
      </c>
    </row>
    <row r="193" spans="1:30" ht="13.5" customHeight="1" x14ac:dyDescent="0.25">
      <c r="A193" s="16">
        <v>175</v>
      </c>
      <c r="B193" s="42"/>
      <c r="C193" s="46" t="s">
        <v>239</v>
      </c>
      <c r="D193" s="32" t="s">
        <v>237</v>
      </c>
      <c r="E193" s="33">
        <v>1</v>
      </c>
      <c r="F193" s="41"/>
      <c r="G193" s="41"/>
      <c r="H193" s="41"/>
      <c r="I193" s="41"/>
      <c r="J193" s="41"/>
      <c r="K193" s="41"/>
      <c r="L193" s="34">
        <v>42097.51</v>
      </c>
      <c r="M193" s="35">
        <v>35455.620000000003</v>
      </c>
      <c r="N193" s="34">
        <v>33125.11</v>
      </c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29">
        <f>COUNTIF(K193:Z193,"&gt;0")</f>
        <v>3</v>
      </c>
      <c r="AB193" s="30">
        <f>CEILING(SUM(K193:Z193)/COUNTIF(K193:Z193,"&gt;0"),0.01)</f>
        <v>36892.75</v>
      </c>
      <c r="AC193" s="30">
        <f>AB193*E193</f>
        <v>36892.75</v>
      </c>
      <c r="AD193" s="31">
        <f>STDEV(K193:Z193)/AB193*100</f>
        <v>12.619391858149903</v>
      </c>
    </row>
    <row r="194" spans="1:30" ht="13.5" customHeight="1" x14ac:dyDescent="0.25">
      <c r="A194" s="16">
        <v>176</v>
      </c>
      <c r="B194" s="42"/>
      <c r="C194" s="46" t="s">
        <v>240</v>
      </c>
      <c r="D194" s="32" t="s">
        <v>241</v>
      </c>
      <c r="E194" s="33">
        <v>1</v>
      </c>
      <c r="F194" s="41"/>
      <c r="G194" s="41"/>
      <c r="H194" s="41"/>
      <c r="I194" s="41"/>
      <c r="J194" s="41"/>
      <c r="K194" s="41"/>
      <c r="L194" s="34">
        <v>2246.48</v>
      </c>
      <c r="M194" s="35">
        <v>1892.04</v>
      </c>
      <c r="N194" s="34">
        <v>1767.68</v>
      </c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29">
        <f>COUNTIF(K194:Z194,"&gt;0")</f>
        <v>3</v>
      </c>
      <c r="AB194" s="30">
        <f>CEILING(SUM(K194:Z194)/COUNTIF(K194:Z194,"&gt;0"),0.01)</f>
        <v>1968.74</v>
      </c>
      <c r="AC194" s="30">
        <f>AB194*E194</f>
        <v>1968.74</v>
      </c>
      <c r="AD194" s="31">
        <f>STDEV(K194:Z194)/AB194*100</f>
        <v>12.619374346862704</v>
      </c>
    </row>
    <row r="195" spans="1:30" ht="13.5" customHeight="1" x14ac:dyDescent="0.25">
      <c r="A195" s="16">
        <v>177</v>
      </c>
      <c r="B195" s="42"/>
      <c r="C195" s="46" t="s">
        <v>242</v>
      </c>
      <c r="D195" s="32" t="s">
        <v>232</v>
      </c>
      <c r="E195" s="33">
        <v>1</v>
      </c>
      <c r="F195" s="41"/>
      <c r="G195" s="41"/>
      <c r="H195" s="41"/>
      <c r="I195" s="41"/>
      <c r="J195" s="41"/>
      <c r="K195" s="41"/>
      <c r="L195" s="34">
        <v>9285.41</v>
      </c>
      <c r="M195" s="35">
        <v>7820.42</v>
      </c>
      <c r="N195" s="34">
        <v>7306.38</v>
      </c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29">
        <f>COUNTIF(K195:Z195,"&gt;0")</f>
        <v>3</v>
      </c>
      <c r="AB195" s="30">
        <f>CEILING(SUM(K195:Z195)/COUNTIF(K195:Z195,"&gt;0"),0.01)</f>
        <v>8137.41</v>
      </c>
      <c r="AC195" s="30">
        <f>AB195*E195</f>
        <v>8137.41</v>
      </c>
      <c r="AD195" s="31">
        <f>STDEV(K195:Z195)/AB195*100</f>
        <v>12.619345720774383</v>
      </c>
    </row>
    <row r="196" spans="1:30" ht="13.5" customHeight="1" x14ac:dyDescent="0.25">
      <c r="A196" s="16">
        <v>178</v>
      </c>
      <c r="B196" s="42"/>
      <c r="C196" s="47" t="s">
        <v>243</v>
      </c>
      <c r="D196" s="48"/>
      <c r="E196" s="33"/>
      <c r="F196" s="41"/>
      <c r="G196" s="41"/>
      <c r="H196" s="41"/>
      <c r="I196" s="41"/>
      <c r="J196" s="41"/>
      <c r="K196" s="41"/>
      <c r="L196" s="34"/>
      <c r="M196" s="35"/>
      <c r="N196" s="34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29"/>
      <c r="AB196" s="30"/>
      <c r="AC196" s="30"/>
      <c r="AD196" s="31"/>
    </row>
    <row r="197" spans="1:30" ht="13.5" customHeight="1" x14ac:dyDescent="0.25">
      <c r="A197" s="16">
        <v>179</v>
      </c>
      <c r="B197" s="42"/>
      <c r="C197" s="49" t="s">
        <v>244</v>
      </c>
      <c r="D197" s="50" t="s">
        <v>110</v>
      </c>
      <c r="E197" s="33">
        <v>1</v>
      </c>
      <c r="F197" s="41"/>
      <c r="G197" s="41"/>
      <c r="H197" s="41"/>
      <c r="I197" s="41"/>
      <c r="J197" s="41"/>
      <c r="K197" s="41"/>
      <c r="L197" s="34">
        <v>15396.27</v>
      </c>
      <c r="M197" s="35">
        <v>12967.14</v>
      </c>
      <c r="N197" s="34">
        <v>12114.81</v>
      </c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29">
        <f>COUNTIF(K197:Z197,"&gt;0")</f>
        <v>3</v>
      </c>
      <c r="AB197" s="30">
        <f>CEILING(SUM(K197:Z197)/COUNTIF(K197:Z197,"&gt;0"),0.01)</f>
        <v>13492.74</v>
      </c>
      <c r="AC197" s="30">
        <f>AB197*E197</f>
        <v>13492.74</v>
      </c>
      <c r="AD197" s="31">
        <f>STDEV(K197:Z197)/AB197*100</f>
        <v>12.619377192360561</v>
      </c>
    </row>
    <row r="198" spans="1:30" ht="13.5" customHeight="1" x14ac:dyDescent="0.25">
      <c r="A198" s="16">
        <v>180</v>
      </c>
      <c r="B198" s="42"/>
      <c r="C198" s="46" t="s">
        <v>245</v>
      </c>
      <c r="D198" s="32" t="s">
        <v>110</v>
      </c>
      <c r="E198" s="33">
        <v>1</v>
      </c>
      <c r="F198" s="41"/>
      <c r="G198" s="41"/>
      <c r="H198" s="41"/>
      <c r="I198" s="41"/>
      <c r="J198" s="41"/>
      <c r="K198" s="41"/>
      <c r="L198" s="34">
        <v>8300.6</v>
      </c>
      <c r="M198" s="35">
        <v>6990.98</v>
      </c>
      <c r="N198" s="34">
        <v>6531.46</v>
      </c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29">
        <f>COUNTIF(K198:Z198,"&gt;0")</f>
        <v>3</v>
      </c>
      <c r="AB198" s="30">
        <f>CEILING(SUM(K198:Z198)/COUNTIF(K198:Z198,"&gt;0"),0.01)</f>
        <v>7274.35</v>
      </c>
      <c r="AC198" s="30">
        <f>AB198*E198</f>
        <v>7274.35</v>
      </c>
      <c r="AD198" s="31">
        <f>STDEV(K198:Z198)/AB198*100</f>
        <v>12.619404092914458</v>
      </c>
    </row>
    <row r="199" spans="1:30" ht="13.5" customHeight="1" x14ac:dyDescent="0.25">
      <c r="A199" s="16">
        <v>181</v>
      </c>
      <c r="B199" s="42"/>
      <c r="C199" s="46" t="s">
        <v>246</v>
      </c>
      <c r="D199" s="32" t="s">
        <v>247</v>
      </c>
      <c r="E199" s="33">
        <v>1</v>
      </c>
      <c r="F199" s="41"/>
      <c r="G199" s="41"/>
      <c r="H199" s="41"/>
      <c r="I199" s="41"/>
      <c r="J199" s="41"/>
      <c r="K199" s="41"/>
      <c r="L199" s="34">
        <v>5489.11</v>
      </c>
      <c r="M199" s="35">
        <v>4623.07</v>
      </c>
      <c r="N199" s="34">
        <v>4319.1899999999996</v>
      </c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29">
        <f>COUNTIF(K199:Z199,"&gt;0")</f>
        <v>3</v>
      </c>
      <c r="AB199" s="30">
        <f>CEILING(SUM(K199:Z199)/COUNTIF(K199:Z199,"&gt;0"),0.01)</f>
        <v>4810.46</v>
      </c>
      <c r="AC199" s="30">
        <f>AB199*E199</f>
        <v>4810.46</v>
      </c>
      <c r="AD199" s="31">
        <f>STDEV(K199:Z199)/AB199*100</f>
        <v>12.619440705696411</v>
      </c>
    </row>
    <row r="200" spans="1:30" ht="13.5" customHeight="1" x14ac:dyDescent="0.25">
      <c r="A200" s="16">
        <v>182</v>
      </c>
      <c r="B200" s="42"/>
      <c r="C200" s="46" t="s">
        <v>248</v>
      </c>
      <c r="D200" s="32" t="s">
        <v>110</v>
      </c>
      <c r="E200" s="33">
        <v>1</v>
      </c>
      <c r="F200" s="41"/>
      <c r="G200" s="41"/>
      <c r="H200" s="41"/>
      <c r="I200" s="41"/>
      <c r="J200" s="41"/>
      <c r="K200" s="41"/>
      <c r="L200" s="34">
        <v>7363.44</v>
      </c>
      <c r="M200" s="35">
        <v>6201.68</v>
      </c>
      <c r="N200" s="34">
        <v>5794.04</v>
      </c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29">
        <f>COUNTIF(K200:Z200,"&gt;0")</f>
        <v>3</v>
      </c>
      <c r="AB200" s="30">
        <f>CEILING(SUM(K200:Z200)/COUNTIF(K200:Z200,"&gt;0"),0.01)</f>
        <v>6453.06</v>
      </c>
      <c r="AC200" s="30">
        <f>AB200*E200</f>
        <v>6453.06</v>
      </c>
      <c r="AD200" s="31">
        <f>STDEV(K200:Z200)/AB200*100</f>
        <v>12.619400153497176</v>
      </c>
    </row>
    <row r="201" spans="1:30" ht="13.5" customHeight="1" x14ac:dyDescent="0.25">
      <c r="A201" s="16">
        <v>183</v>
      </c>
      <c r="B201" s="42"/>
      <c r="C201" s="51" t="s">
        <v>249</v>
      </c>
      <c r="D201" s="52"/>
      <c r="E201" s="33"/>
      <c r="F201" s="41"/>
      <c r="G201" s="41"/>
      <c r="H201" s="41"/>
      <c r="I201" s="41"/>
      <c r="J201" s="41"/>
      <c r="K201" s="41"/>
      <c r="L201" s="34"/>
      <c r="M201" s="35"/>
      <c r="N201" s="34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29"/>
      <c r="AB201" s="30"/>
      <c r="AC201" s="30"/>
      <c r="AD201" s="31"/>
    </row>
    <row r="202" spans="1:30" ht="13.5" customHeight="1" x14ac:dyDescent="0.25">
      <c r="A202" s="16">
        <v>184</v>
      </c>
      <c r="B202" s="42"/>
      <c r="C202" s="53" t="s">
        <v>250</v>
      </c>
      <c r="D202" s="52"/>
      <c r="E202" s="33"/>
      <c r="F202" s="41"/>
      <c r="G202" s="41"/>
      <c r="H202" s="41"/>
      <c r="I202" s="41"/>
      <c r="J202" s="41"/>
      <c r="K202" s="41"/>
      <c r="L202" s="34"/>
      <c r="M202" s="35"/>
      <c r="N202" s="34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29"/>
      <c r="AB202" s="30"/>
      <c r="AC202" s="30"/>
      <c r="AD202" s="31"/>
    </row>
    <row r="203" spans="1:30" ht="13.5" customHeight="1" x14ac:dyDescent="0.25">
      <c r="A203" s="16">
        <v>185</v>
      </c>
      <c r="B203" s="42"/>
      <c r="C203" s="49" t="s">
        <v>251</v>
      </c>
      <c r="D203" s="54" t="s">
        <v>252</v>
      </c>
      <c r="E203" s="33">
        <v>1</v>
      </c>
      <c r="F203" s="41"/>
      <c r="G203" s="41"/>
      <c r="H203" s="41"/>
      <c r="I203" s="41"/>
      <c r="J203" s="41"/>
      <c r="K203" s="41"/>
      <c r="L203" s="34">
        <v>299.52999999999997</v>
      </c>
      <c r="M203" s="35">
        <v>252.27</v>
      </c>
      <c r="N203" s="34">
        <v>235.69</v>
      </c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29">
        <f>COUNTIF(K203:Z203,"&gt;0")</f>
        <v>3</v>
      </c>
      <c r="AB203" s="30">
        <f>CEILING(SUM(K203:Z203)/COUNTIF(K203:Z203,"&gt;0"),0.01)</f>
        <v>262.5</v>
      </c>
      <c r="AC203" s="30">
        <f>AB203*E203</f>
        <v>262.5</v>
      </c>
      <c r="AD203" s="31">
        <f>STDEV(K203:Z203)/AB203*100</f>
        <v>12.619388650677735</v>
      </c>
    </row>
    <row r="204" spans="1:30" ht="13.5" customHeight="1" x14ac:dyDescent="0.25">
      <c r="A204" s="16">
        <v>186</v>
      </c>
      <c r="B204" s="42"/>
      <c r="C204" s="46" t="s">
        <v>253</v>
      </c>
      <c r="D204" s="54" t="s">
        <v>252</v>
      </c>
      <c r="E204" s="33">
        <v>1</v>
      </c>
      <c r="F204" s="41"/>
      <c r="G204" s="41"/>
      <c r="H204" s="41"/>
      <c r="I204" s="41"/>
      <c r="J204" s="41"/>
      <c r="K204" s="41"/>
      <c r="L204" s="34">
        <v>447.93</v>
      </c>
      <c r="M204" s="35">
        <v>377.26</v>
      </c>
      <c r="N204" s="34">
        <v>352.46</v>
      </c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29">
        <f>COUNTIF(K204:Z204,"&gt;0")</f>
        <v>3</v>
      </c>
      <c r="AB204" s="30">
        <f>CEILING(SUM(K204:Z204)/COUNTIF(K204:Z204,"&gt;0"),0.01)</f>
        <v>392.55</v>
      </c>
      <c r="AC204" s="30">
        <f>AB204*E204</f>
        <v>392.55</v>
      </c>
      <c r="AD204" s="31">
        <f>STDEV(K204:Z204)/AB204*100</f>
        <v>12.619422837268122</v>
      </c>
    </row>
    <row r="205" spans="1:30" ht="13.5" customHeight="1" x14ac:dyDescent="0.25">
      <c r="A205" s="16">
        <v>187</v>
      </c>
      <c r="B205" s="42"/>
      <c r="C205" s="46" t="s">
        <v>254</v>
      </c>
      <c r="D205" s="54" t="s">
        <v>252</v>
      </c>
      <c r="E205" s="33">
        <v>1</v>
      </c>
      <c r="F205" s="41"/>
      <c r="G205" s="41"/>
      <c r="H205" s="41"/>
      <c r="I205" s="41"/>
      <c r="J205" s="41"/>
      <c r="K205" s="41"/>
      <c r="L205" s="34">
        <v>503.76</v>
      </c>
      <c r="M205" s="35">
        <v>424.28</v>
      </c>
      <c r="N205" s="34">
        <v>396.39</v>
      </c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29">
        <f>COUNTIF(K205:Z205,"&gt;0")</f>
        <v>3</v>
      </c>
      <c r="AB205" s="30">
        <f>CEILING(SUM(K205:Z205)/COUNTIF(K205:Z205,"&gt;0"),0.01)</f>
        <v>441.48</v>
      </c>
      <c r="AC205" s="30">
        <f>AB205*E205</f>
        <v>441.48</v>
      </c>
      <c r="AD205" s="31">
        <f>STDEV(K205:Z205)/AB205*100</f>
        <v>12.619465305922962</v>
      </c>
    </row>
    <row r="206" spans="1:30" ht="13.5" customHeight="1" x14ac:dyDescent="0.25">
      <c r="A206" s="16">
        <v>188</v>
      </c>
      <c r="B206" s="42"/>
      <c r="C206" s="46" t="s">
        <v>255</v>
      </c>
      <c r="D206" s="54" t="s">
        <v>256</v>
      </c>
      <c r="E206" s="33">
        <v>1</v>
      </c>
      <c r="F206" s="41"/>
      <c r="G206" s="41"/>
      <c r="H206" s="41"/>
      <c r="I206" s="41"/>
      <c r="J206" s="41"/>
      <c r="K206" s="41"/>
      <c r="L206" s="34">
        <v>1293.42</v>
      </c>
      <c r="M206" s="35">
        <v>1089.3499999999999</v>
      </c>
      <c r="N206" s="34">
        <v>1017.74</v>
      </c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29">
        <f>COUNTIF(K206:Z206,"&gt;0")</f>
        <v>3</v>
      </c>
      <c r="AB206" s="30">
        <f>CEILING(SUM(K206:Z206)/COUNTIF(K206:Z206,"&gt;0"),0.01)</f>
        <v>1133.51</v>
      </c>
      <c r="AC206" s="30">
        <f>AB206*E206</f>
        <v>1133.51</v>
      </c>
      <c r="AD206" s="31">
        <f>STDEV(K206:Z206)/AB206*100</f>
        <v>12.619690926885216</v>
      </c>
    </row>
    <row r="207" spans="1:30" ht="13.5" customHeight="1" x14ac:dyDescent="0.25">
      <c r="A207" s="16">
        <v>189</v>
      </c>
      <c r="B207" s="42"/>
      <c r="C207" s="46" t="s">
        <v>257</v>
      </c>
      <c r="D207" s="54" t="s">
        <v>258</v>
      </c>
      <c r="E207" s="33">
        <v>1</v>
      </c>
      <c r="F207" s="41"/>
      <c r="G207" s="41"/>
      <c r="H207" s="41"/>
      <c r="I207" s="41"/>
      <c r="J207" s="41"/>
      <c r="K207" s="41"/>
      <c r="L207" s="34">
        <v>680.75</v>
      </c>
      <c r="M207" s="35">
        <v>573.35</v>
      </c>
      <c r="N207" s="34">
        <v>535.66</v>
      </c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29">
        <f>COUNTIF(K207:Z207,"&gt;0")</f>
        <v>3</v>
      </c>
      <c r="AB207" s="30">
        <f>CEILING(SUM(K207:Z207)/COUNTIF(K207:Z207,"&gt;0"),0.01)</f>
        <v>596.59</v>
      </c>
      <c r="AC207" s="30">
        <f>AB207*E207</f>
        <v>596.59</v>
      </c>
      <c r="AD207" s="31">
        <f>STDEV(K207:Z207)/AB207*100</f>
        <v>12.619111031974612</v>
      </c>
    </row>
    <row r="208" spans="1:30" ht="13.5" customHeight="1" x14ac:dyDescent="0.25">
      <c r="A208" s="16">
        <v>190</v>
      </c>
      <c r="B208" s="42"/>
      <c r="C208" s="46" t="s">
        <v>259</v>
      </c>
      <c r="D208" s="54" t="s">
        <v>260</v>
      </c>
      <c r="E208" s="33">
        <v>1</v>
      </c>
      <c r="F208" s="41"/>
      <c r="G208" s="41"/>
      <c r="H208" s="41"/>
      <c r="I208" s="41"/>
      <c r="J208" s="41"/>
      <c r="K208" s="41"/>
      <c r="L208" s="34">
        <v>1021.12</v>
      </c>
      <c r="M208" s="35">
        <v>860.01</v>
      </c>
      <c r="N208" s="34">
        <v>803.48</v>
      </c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29">
        <f>COUNTIF(K208:Z208,"&gt;0")</f>
        <v>3</v>
      </c>
      <c r="AB208" s="30">
        <f>CEILING(SUM(K208:Z208)/COUNTIF(K208:Z208,"&gt;0"),0.01)</f>
        <v>894.87</v>
      </c>
      <c r="AC208" s="30">
        <f>AB208*E208</f>
        <v>894.87</v>
      </c>
      <c r="AD208" s="31">
        <f>STDEV(K208:Z208)/AB208*100</f>
        <v>12.619721109315643</v>
      </c>
    </row>
    <row r="209" spans="1:30" ht="13.5" customHeight="1" x14ac:dyDescent="0.25">
      <c r="A209" s="16">
        <v>191</v>
      </c>
      <c r="B209" s="42"/>
      <c r="C209" s="46" t="s">
        <v>261</v>
      </c>
      <c r="D209" s="54" t="s">
        <v>258</v>
      </c>
      <c r="E209" s="33">
        <v>1</v>
      </c>
      <c r="F209" s="41"/>
      <c r="G209" s="41"/>
      <c r="H209" s="41"/>
      <c r="I209" s="41"/>
      <c r="J209" s="41"/>
      <c r="K209" s="41"/>
      <c r="L209" s="34">
        <v>1225.3499999999999</v>
      </c>
      <c r="M209" s="35">
        <v>1032.02</v>
      </c>
      <c r="N209" s="34">
        <v>964.18</v>
      </c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29">
        <f>COUNTIF(K209:Z209,"&gt;0")</f>
        <v>3</v>
      </c>
      <c r="AB209" s="30">
        <f>CEILING(SUM(K209:Z209)/COUNTIF(K209:Z209,"&gt;0"),0.01)</f>
        <v>1073.8499999999999</v>
      </c>
      <c r="AC209" s="30">
        <f>AB209*E209</f>
        <v>1073.8499999999999</v>
      </c>
      <c r="AD209" s="31">
        <f>STDEV(K209:Z209)/AB209*100</f>
        <v>12.61969721451767</v>
      </c>
    </row>
    <row r="210" spans="1:30" ht="13.5" customHeight="1" x14ac:dyDescent="0.25">
      <c r="A210" s="16">
        <v>192</v>
      </c>
      <c r="B210" s="42"/>
      <c r="C210" s="46" t="s">
        <v>262</v>
      </c>
      <c r="D210" s="54" t="s">
        <v>263</v>
      </c>
      <c r="E210" s="33">
        <v>1</v>
      </c>
      <c r="F210" s="41"/>
      <c r="G210" s="41"/>
      <c r="H210" s="41"/>
      <c r="I210" s="41"/>
      <c r="J210" s="41"/>
      <c r="K210" s="41"/>
      <c r="L210" s="34">
        <v>204.23</v>
      </c>
      <c r="M210" s="35">
        <v>172.01</v>
      </c>
      <c r="N210" s="34">
        <v>160.69999999999999</v>
      </c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29">
        <f>COUNTIF(K210:Z210,"&gt;0")</f>
        <v>3</v>
      </c>
      <c r="AB210" s="30">
        <f>CEILING(SUM(K210:Z210)/COUNTIF(K210:Z210,"&gt;0"),0.01)</f>
        <v>178.98</v>
      </c>
      <c r="AC210" s="30">
        <f>AB210*E210</f>
        <v>178.98</v>
      </c>
      <c r="AD210" s="31">
        <f>STDEV(K210:Z210)/AB210*100</f>
        <v>12.619577783176958</v>
      </c>
    </row>
    <row r="211" spans="1:30" ht="13.5" customHeight="1" x14ac:dyDescent="0.25">
      <c r="A211" s="16">
        <v>193</v>
      </c>
      <c r="B211" s="42"/>
      <c r="C211" s="46" t="s">
        <v>264</v>
      </c>
      <c r="D211" s="54" t="s">
        <v>263</v>
      </c>
      <c r="E211" s="33">
        <v>1</v>
      </c>
      <c r="F211" s="41"/>
      <c r="G211" s="41"/>
      <c r="H211" s="41"/>
      <c r="I211" s="41"/>
      <c r="J211" s="41"/>
      <c r="K211" s="41"/>
      <c r="L211" s="34">
        <v>313.14999999999998</v>
      </c>
      <c r="M211" s="35">
        <v>263.74</v>
      </c>
      <c r="N211" s="34">
        <v>246.41</v>
      </c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29">
        <f>COUNTIF(K211:Z211,"&gt;0")</f>
        <v>3</v>
      </c>
      <c r="AB211" s="30">
        <f>CEILING(SUM(K211:Z211)/COUNTIF(K211:Z211,"&gt;0"),0.01)</f>
        <v>274.44</v>
      </c>
      <c r="AC211" s="30">
        <f>AB211*E211</f>
        <v>274.44</v>
      </c>
      <c r="AD211" s="31">
        <f>STDEV(K211:Z211)/AB211*100</f>
        <v>12.618846650922819</v>
      </c>
    </row>
    <row r="212" spans="1:30" ht="13.5" customHeight="1" x14ac:dyDescent="0.25">
      <c r="A212" s="16">
        <v>194</v>
      </c>
      <c r="B212" s="42"/>
      <c r="C212" s="46" t="s">
        <v>265</v>
      </c>
      <c r="D212" s="54" t="s">
        <v>263</v>
      </c>
      <c r="E212" s="33">
        <v>1</v>
      </c>
      <c r="F212" s="41"/>
      <c r="G212" s="41"/>
      <c r="H212" s="41"/>
      <c r="I212" s="41"/>
      <c r="J212" s="41"/>
      <c r="K212" s="41"/>
      <c r="L212" s="34">
        <v>422.06</v>
      </c>
      <c r="M212" s="35">
        <v>355.47</v>
      </c>
      <c r="N212" s="34">
        <v>332.11</v>
      </c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29">
        <f>COUNTIF(K212:Z212,"&gt;0")</f>
        <v>3</v>
      </c>
      <c r="AB212" s="30">
        <f>CEILING(SUM(K212:Z212)/COUNTIF(K212:Z212,"&gt;0"),0.01)</f>
        <v>369.88</v>
      </c>
      <c r="AC212" s="30">
        <f>AB212*E212</f>
        <v>369.88</v>
      </c>
      <c r="AD212" s="31">
        <f>STDEV(K212:Z212)/AB212*100</f>
        <v>12.618757879276082</v>
      </c>
    </row>
    <row r="213" spans="1:30" ht="13.5" customHeight="1" x14ac:dyDescent="0.25">
      <c r="A213" s="16">
        <v>195</v>
      </c>
      <c r="B213" s="42"/>
      <c r="C213" s="46" t="s">
        <v>266</v>
      </c>
      <c r="D213" s="32" t="s">
        <v>201</v>
      </c>
      <c r="E213" s="33">
        <v>1</v>
      </c>
      <c r="F213" s="41"/>
      <c r="G213" s="41"/>
      <c r="H213" s="41"/>
      <c r="I213" s="41"/>
      <c r="J213" s="41"/>
      <c r="K213" s="41"/>
      <c r="L213" s="34">
        <v>24132.560000000001</v>
      </c>
      <c r="M213" s="35">
        <v>20325.060000000001</v>
      </c>
      <c r="N213" s="34">
        <v>18989.09</v>
      </c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29">
        <f>COUNTIF(K213:Z213,"&gt;0")</f>
        <v>3</v>
      </c>
      <c r="AB213" s="30">
        <f>CEILING(SUM(K213:Z213)/COUNTIF(K213:Z213,"&gt;0"),0.01)</f>
        <v>21148.91</v>
      </c>
      <c r="AC213" s="30">
        <f>AB213*E213</f>
        <v>21148.91</v>
      </c>
      <c r="AD213" s="31">
        <f>STDEV(K213:Z213)/AB213*100</f>
        <v>12.619414149027813</v>
      </c>
    </row>
    <row r="214" spans="1:30" ht="13.5" customHeight="1" x14ac:dyDescent="0.25">
      <c r="A214" s="16">
        <v>196</v>
      </c>
      <c r="B214" s="42"/>
      <c r="C214" s="55" t="s">
        <v>267</v>
      </c>
      <c r="D214" s="52"/>
      <c r="E214" s="33"/>
      <c r="F214" s="41"/>
      <c r="G214" s="41"/>
      <c r="H214" s="41"/>
      <c r="I214" s="41"/>
      <c r="J214" s="41"/>
      <c r="K214" s="41"/>
      <c r="L214" s="34"/>
      <c r="M214" s="35"/>
      <c r="N214" s="34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29"/>
      <c r="AB214" s="30"/>
      <c r="AC214" s="30"/>
      <c r="AD214" s="31"/>
    </row>
    <row r="215" spans="1:30" ht="13.5" customHeight="1" x14ac:dyDescent="0.25">
      <c r="A215" s="16">
        <v>197</v>
      </c>
      <c r="B215" s="42"/>
      <c r="C215" s="46" t="s">
        <v>67</v>
      </c>
      <c r="D215" s="56" t="s">
        <v>256</v>
      </c>
      <c r="E215" s="33">
        <v>1</v>
      </c>
      <c r="F215" s="41"/>
      <c r="G215" s="41"/>
      <c r="H215" s="41"/>
      <c r="I215" s="41"/>
      <c r="J215" s="41"/>
      <c r="K215" s="41"/>
      <c r="L215" s="34">
        <v>1293.42</v>
      </c>
      <c r="M215" s="57">
        <v>1089.3499999999999</v>
      </c>
      <c r="N215" s="34">
        <v>1017.74</v>
      </c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29">
        <f>COUNTIF(K215:Z215,"&gt;0")</f>
        <v>3</v>
      </c>
      <c r="AB215" s="30">
        <f>CEILING(SUM(K215:Z215)/COUNTIF(K215:Z215,"&gt;0"),0.01)</f>
        <v>1133.51</v>
      </c>
      <c r="AC215" s="30">
        <f>AB215*E215</f>
        <v>1133.51</v>
      </c>
      <c r="AD215" s="31">
        <f>STDEV(K215:Z215)/AB215*100</f>
        <v>12.619690926885216</v>
      </c>
    </row>
    <row r="216" spans="1:30" ht="13.5" customHeight="1" x14ac:dyDescent="0.25">
      <c r="A216" s="16">
        <v>198</v>
      </c>
      <c r="B216" s="42"/>
      <c r="C216" s="46" t="s">
        <v>268</v>
      </c>
      <c r="D216" s="54" t="s">
        <v>260</v>
      </c>
      <c r="E216" s="33">
        <v>1</v>
      </c>
      <c r="F216" s="41"/>
      <c r="G216" s="41"/>
      <c r="H216" s="41"/>
      <c r="I216" s="41"/>
      <c r="J216" s="41"/>
      <c r="K216" s="41"/>
      <c r="L216" s="34">
        <v>748.82</v>
      </c>
      <c r="M216" s="57">
        <v>630.67999999999995</v>
      </c>
      <c r="N216" s="34">
        <v>589.22</v>
      </c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29">
        <f>COUNTIF(K216:Z216,"&gt;0")</f>
        <v>3</v>
      </c>
      <c r="AB216" s="30">
        <f>CEILING(SUM(K216:Z216)/COUNTIF(K216:Z216,"&gt;0"),0.01)</f>
        <v>656.24</v>
      </c>
      <c r="AC216" s="30">
        <f>AB216*E216</f>
        <v>656.24</v>
      </c>
      <c r="AD216" s="31">
        <f>STDEV(K216:Z216)/AB216*100</f>
        <v>12.619345757780698</v>
      </c>
    </row>
    <row r="217" spans="1:30" ht="13.5" customHeight="1" x14ac:dyDescent="0.25">
      <c r="A217" s="16">
        <v>199</v>
      </c>
      <c r="B217" s="42"/>
      <c r="C217" s="46" t="s">
        <v>269</v>
      </c>
      <c r="D217" s="54" t="s">
        <v>258</v>
      </c>
      <c r="E217" s="33">
        <v>1</v>
      </c>
      <c r="F217" s="41"/>
      <c r="G217" s="41"/>
      <c r="H217" s="41"/>
      <c r="I217" s="41"/>
      <c r="J217" s="41"/>
      <c r="K217" s="41"/>
      <c r="L217" s="34">
        <v>925.82</v>
      </c>
      <c r="M217" s="57">
        <v>779.75</v>
      </c>
      <c r="N217" s="34">
        <v>728.49</v>
      </c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29">
        <f>COUNTIF(K217:Z217,"&gt;0")</f>
        <v>3</v>
      </c>
      <c r="AB217" s="30">
        <f>CEILING(SUM(K217:Z217)/COUNTIF(K217:Z217,"&gt;0"),0.01)</f>
        <v>811.36</v>
      </c>
      <c r="AC217" s="30">
        <f>AB217*E217</f>
        <v>811.36</v>
      </c>
      <c r="AD217" s="31">
        <f>STDEV(K217:Z217)/AB217*100</f>
        <v>12.619641512445392</v>
      </c>
    </row>
    <row r="218" spans="1:30" ht="13.5" customHeight="1" x14ac:dyDescent="0.25">
      <c r="A218" s="16">
        <v>200</v>
      </c>
      <c r="B218" s="42"/>
      <c r="C218" s="46" t="s">
        <v>270</v>
      </c>
      <c r="D218" s="54" t="s">
        <v>258</v>
      </c>
      <c r="E218" s="33">
        <v>1</v>
      </c>
      <c r="F218" s="41"/>
      <c r="G218" s="41"/>
      <c r="H218" s="41"/>
      <c r="I218" s="41"/>
      <c r="J218" s="41"/>
      <c r="K218" s="41"/>
      <c r="L218" s="34">
        <v>1157.28</v>
      </c>
      <c r="M218" s="57">
        <v>974.69</v>
      </c>
      <c r="N218" s="34">
        <v>910.62</v>
      </c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29">
        <f>COUNTIF(K218:Z218,"&gt;0")</f>
        <v>3</v>
      </c>
      <c r="AB218" s="30">
        <f>CEILING(SUM(K218:Z218)/COUNTIF(K218:Z218,"&gt;0"),0.01)</f>
        <v>1014.2</v>
      </c>
      <c r="AC218" s="30">
        <f>AB218*E218</f>
        <v>1014.2</v>
      </c>
      <c r="AD218" s="31">
        <f>STDEV(K218:Z218)/AB218*100</f>
        <v>12.619579811969569</v>
      </c>
    </row>
    <row r="219" spans="1:30" ht="13.5" customHeight="1" x14ac:dyDescent="0.25">
      <c r="A219" s="16">
        <v>201</v>
      </c>
      <c r="B219" s="42"/>
      <c r="C219" s="46" t="s">
        <v>266</v>
      </c>
      <c r="D219" s="32" t="s">
        <v>201</v>
      </c>
      <c r="E219" s="33">
        <v>1</v>
      </c>
      <c r="F219" s="41"/>
      <c r="G219" s="41"/>
      <c r="H219" s="41"/>
      <c r="I219" s="41"/>
      <c r="J219" s="41"/>
      <c r="K219" s="41"/>
      <c r="L219" s="34">
        <v>24132.560000000001</v>
      </c>
      <c r="M219" s="57">
        <v>20325.060000000001</v>
      </c>
      <c r="N219" s="34">
        <v>18989.09</v>
      </c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29">
        <f>COUNTIF(K219:Z219,"&gt;0")</f>
        <v>3</v>
      </c>
      <c r="AB219" s="30">
        <f>CEILING(SUM(K219:Z219)/COUNTIF(K219:Z219,"&gt;0"),0.01)</f>
        <v>21148.91</v>
      </c>
      <c r="AC219" s="30">
        <f>AB219*E219</f>
        <v>21148.91</v>
      </c>
      <c r="AD219" s="31">
        <f>STDEV(K219:Z219)/AB219*100</f>
        <v>12.619414149027813</v>
      </c>
    </row>
    <row r="220" spans="1:30" ht="13.5" customHeight="1" x14ac:dyDescent="0.25">
      <c r="A220" s="16">
        <v>202</v>
      </c>
      <c r="B220" s="42"/>
      <c r="C220" s="58" t="s">
        <v>271</v>
      </c>
      <c r="D220" s="54" t="s">
        <v>258</v>
      </c>
      <c r="E220" s="33">
        <v>1</v>
      </c>
      <c r="F220" s="41"/>
      <c r="G220" s="41"/>
      <c r="H220" s="41"/>
      <c r="I220" s="41"/>
      <c r="J220" s="41"/>
      <c r="K220" s="41"/>
      <c r="L220" s="34">
        <v>200.82</v>
      </c>
      <c r="M220" s="57">
        <v>169.14</v>
      </c>
      <c r="N220" s="34">
        <v>158.02000000000001</v>
      </c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29">
        <f>COUNTIF(K220:Z220,"&gt;0")</f>
        <v>3</v>
      </c>
      <c r="AB220" s="30">
        <f>CEILING(SUM(K220:Z220)/COUNTIF(K220:Z220,"&gt;0"),0.01)</f>
        <v>176</v>
      </c>
      <c r="AC220" s="30">
        <f>AB220*E220</f>
        <v>176</v>
      </c>
      <c r="AD220" s="31">
        <f>STDEV(K220:Z220)/AB220*100</f>
        <v>12.618065015615043</v>
      </c>
    </row>
    <row r="221" spans="1:30" ht="13.5" customHeight="1" x14ac:dyDescent="0.25">
      <c r="A221" s="16">
        <v>203</v>
      </c>
      <c r="B221" s="42"/>
      <c r="C221" s="58" t="s">
        <v>272</v>
      </c>
      <c r="D221" s="32" t="s">
        <v>256</v>
      </c>
      <c r="E221" s="33">
        <v>1</v>
      </c>
      <c r="F221" s="41"/>
      <c r="G221" s="41"/>
      <c r="H221" s="41"/>
      <c r="I221" s="41"/>
      <c r="J221" s="41"/>
      <c r="K221" s="41"/>
      <c r="L221" s="34">
        <v>680.75</v>
      </c>
      <c r="M221" s="57">
        <v>573.35</v>
      </c>
      <c r="N221" s="34">
        <v>535.66</v>
      </c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29">
        <f>COUNTIF(K221:Z221,"&gt;0")</f>
        <v>3</v>
      </c>
      <c r="AB221" s="30">
        <f>CEILING(SUM(K221:Z221)/COUNTIF(K221:Z221,"&gt;0"),0.01)</f>
        <v>596.59</v>
      </c>
      <c r="AC221" s="30">
        <f>AB221*E221</f>
        <v>596.59</v>
      </c>
      <c r="AD221" s="31">
        <f>STDEV(K221:Z221)/AB221*100</f>
        <v>12.619111031974612</v>
      </c>
    </row>
    <row r="222" spans="1:30" ht="13.5" customHeight="1" x14ac:dyDescent="0.25">
      <c r="A222" s="16">
        <v>204</v>
      </c>
      <c r="B222" s="42"/>
      <c r="C222" s="58" t="s">
        <v>273</v>
      </c>
      <c r="D222" s="32" t="s">
        <v>258</v>
      </c>
      <c r="E222" s="33">
        <v>1</v>
      </c>
      <c r="F222" s="41"/>
      <c r="G222" s="41"/>
      <c r="H222" s="41"/>
      <c r="I222" s="41"/>
      <c r="J222" s="41"/>
      <c r="K222" s="41"/>
      <c r="L222" s="34">
        <v>816.91</v>
      </c>
      <c r="M222" s="57">
        <v>688.02</v>
      </c>
      <c r="N222" s="34">
        <v>642.79999999999995</v>
      </c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29">
        <f>COUNTIF(K222:Z222,"&gt;0")</f>
        <v>3</v>
      </c>
      <c r="AB222" s="30">
        <f>CEILING(SUM(K222:Z222)/COUNTIF(K222:Z222,"&gt;0"),0.01)</f>
        <v>715.91</v>
      </c>
      <c r="AC222" s="30">
        <f>AB222*E222</f>
        <v>715.91</v>
      </c>
      <c r="AD222" s="31">
        <f>STDEV(K222:Z222)/AB222*100</f>
        <v>12.619404405352247</v>
      </c>
    </row>
    <row r="223" spans="1:30" ht="13.5" customHeight="1" x14ac:dyDescent="0.25">
      <c r="A223" s="16">
        <v>205</v>
      </c>
      <c r="B223" s="42"/>
      <c r="C223" s="59" t="s">
        <v>274</v>
      </c>
      <c r="D223" s="52"/>
      <c r="E223" s="33"/>
      <c r="F223" s="41"/>
      <c r="G223" s="41"/>
      <c r="H223" s="41"/>
      <c r="I223" s="41"/>
      <c r="J223" s="41"/>
      <c r="K223" s="41"/>
      <c r="L223" s="34"/>
      <c r="M223" s="35"/>
      <c r="N223" s="34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29"/>
      <c r="AB223" s="30"/>
      <c r="AC223" s="30"/>
      <c r="AD223" s="31"/>
    </row>
    <row r="224" spans="1:30" ht="13.5" customHeight="1" x14ac:dyDescent="0.25">
      <c r="A224" s="16">
        <v>206</v>
      </c>
      <c r="B224" s="42"/>
      <c r="C224" s="60" t="s">
        <v>275</v>
      </c>
      <c r="D224" s="52"/>
      <c r="E224" s="33"/>
      <c r="F224" s="41"/>
      <c r="G224" s="41"/>
      <c r="H224" s="41"/>
      <c r="I224" s="41"/>
      <c r="J224" s="41"/>
      <c r="K224" s="41"/>
      <c r="L224" s="34"/>
      <c r="M224" s="35"/>
      <c r="N224" s="34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29"/>
      <c r="AB224" s="30"/>
      <c r="AC224" s="30"/>
      <c r="AD224" s="31"/>
    </row>
    <row r="225" spans="1:30" ht="13.5" customHeight="1" x14ac:dyDescent="0.25">
      <c r="A225" s="16">
        <v>207</v>
      </c>
      <c r="B225" s="42"/>
      <c r="C225" s="49" t="s">
        <v>231</v>
      </c>
      <c r="D225" s="32" t="s">
        <v>232</v>
      </c>
      <c r="E225" s="33">
        <v>1</v>
      </c>
      <c r="F225" s="41"/>
      <c r="G225" s="41"/>
      <c r="H225" s="41"/>
      <c r="I225" s="41"/>
      <c r="J225" s="41"/>
      <c r="K225" s="41"/>
      <c r="L225" s="34">
        <v>1497.64</v>
      </c>
      <c r="M225" s="35">
        <v>1261.3499999999999</v>
      </c>
      <c r="N225" s="34">
        <v>1178.45</v>
      </c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29">
        <f>COUNTIF(K225:Z225,"&gt;0")</f>
        <v>3</v>
      </c>
      <c r="AB225" s="30">
        <f>CEILING(SUM(K225:Z225)/COUNTIF(K225:Z225,"&gt;0"),0.01)</f>
        <v>1312.48</v>
      </c>
      <c r="AC225" s="30">
        <f>AB225*E225</f>
        <v>1312.48</v>
      </c>
      <c r="AD225" s="31">
        <f>STDEV(K225:Z225)/AB225*100</f>
        <v>12.619155054584366</v>
      </c>
    </row>
    <row r="226" spans="1:30" ht="13.5" customHeight="1" x14ac:dyDescent="0.25">
      <c r="A226" s="16">
        <v>208</v>
      </c>
      <c r="B226" s="42"/>
      <c r="C226" s="46" t="s">
        <v>276</v>
      </c>
      <c r="D226" s="54" t="s">
        <v>237</v>
      </c>
      <c r="E226" s="33">
        <v>1</v>
      </c>
      <c r="F226" s="41"/>
      <c r="G226" s="41"/>
      <c r="H226" s="41"/>
      <c r="I226" s="41"/>
      <c r="J226" s="41"/>
      <c r="K226" s="41"/>
      <c r="L226" s="34">
        <v>38121.93</v>
      </c>
      <c r="M226" s="35">
        <v>32107.279999999999</v>
      </c>
      <c r="N226" s="34">
        <v>29996.86</v>
      </c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29">
        <f>COUNTIF(K226:Z226,"&gt;0")</f>
        <v>3</v>
      </c>
      <c r="AB226" s="30">
        <f>CEILING(SUM(K226:Z226)/COUNTIF(K226:Z226,"&gt;0"),0.01)</f>
        <v>33408.69</v>
      </c>
      <c r="AC226" s="30">
        <f>AB226*E226</f>
        <v>33408.69</v>
      </c>
      <c r="AD226" s="31">
        <f>STDEV(K226:Z226)/AB226*100</f>
        <v>12.619395058681068</v>
      </c>
    </row>
    <row r="227" spans="1:30" ht="13.5" customHeight="1" x14ac:dyDescent="0.25">
      <c r="A227" s="16">
        <v>209</v>
      </c>
      <c r="B227" s="42"/>
      <c r="C227" s="46" t="s">
        <v>277</v>
      </c>
      <c r="D227" s="54" t="s">
        <v>237</v>
      </c>
      <c r="E227" s="33">
        <v>1</v>
      </c>
      <c r="F227" s="41"/>
      <c r="G227" s="41"/>
      <c r="H227" s="41"/>
      <c r="I227" s="41"/>
      <c r="J227" s="41"/>
      <c r="K227" s="41"/>
      <c r="L227" s="34">
        <v>40436.49</v>
      </c>
      <c r="M227" s="35">
        <v>34056.660000000003</v>
      </c>
      <c r="N227" s="34">
        <v>31818.1</v>
      </c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29">
        <f>COUNTIF(K227:Z227,"&gt;0")</f>
        <v>3</v>
      </c>
      <c r="AB227" s="30">
        <f>CEILING(SUM(K227:Z227)/COUNTIF(K227:Z227,"&gt;0"),0.01)</f>
        <v>35437.090000000004</v>
      </c>
      <c r="AC227" s="30">
        <f>AB227*E227</f>
        <v>35437.090000000004</v>
      </c>
      <c r="AD227" s="31">
        <f>STDEV(K227:Z227)/AB227*100</f>
        <v>12.619405633831708</v>
      </c>
    </row>
    <row r="228" spans="1:30" ht="13.5" customHeight="1" x14ac:dyDescent="0.25">
      <c r="A228" s="16">
        <v>210</v>
      </c>
      <c r="B228" s="42"/>
      <c r="C228" s="46" t="s">
        <v>278</v>
      </c>
      <c r="D228" s="54" t="s">
        <v>237</v>
      </c>
      <c r="E228" s="33">
        <v>1</v>
      </c>
      <c r="F228" s="41"/>
      <c r="G228" s="41"/>
      <c r="H228" s="41"/>
      <c r="I228" s="41"/>
      <c r="J228" s="41"/>
      <c r="K228" s="41"/>
      <c r="L228" s="34">
        <v>36760.449999999997</v>
      </c>
      <c r="M228" s="35">
        <v>30960.6</v>
      </c>
      <c r="N228" s="34">
        <v>28925.55</v>
      </c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29">
        <f>COUNTIF(K228:Z228,"&gt;0")</f>
        <v>3</v>
      </c>
      <c r="AB228" s="30">
        <f>CEILING(SUM(K228:Z228)/COUNTIF(K228:Z228,"&gt;0"),0.01)</f>
        <v>32215.54</v>
      </c>
      <c r="AC228" s="30">
        <f>AB228*E228</f>
        <v>32215.54</v>
      </c>
      <c r="AD228" s="31">
        <f>STDEV(K228:Z228)/AB228*100</f>
        <v>12.619406387101362</v>
      </c>
    </row>
    <row r="229" spans="1:30" ht="13.5" customHeight="1" x14ac:dyDescent="0.25">
      <c r="A229" s="16">
        <v>211</v>
      </c>
      <c r="B229" s="42"/>
      <c r="C229" s="46" t="s">
        <v>279</v>
      </c>
      <c r="D229" s="54" t="s">
        <v>237</v>
      </c>
      <c r="E229" s="33">
        <v>1</v>
      </c>
      <c r="F229" s="41"/>
      <c r="G229" s="41"/>
      <c r="H229" s="41"/>
      <c r="I229" s="41"/>
      <c r="J229" s="41"/>
      <c r="K229" s="41"/>
      <c r="L229" s="34">
        <v>41525.69</v>
      </c>
      <c r="M229" s="35">
        <v>34974.01</v>
      </c>
      <c r="N229" s="34">
        <v>32675.16</v>
      </c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29">
        <f>COUNTIF(K229:Z229,"&gt;0")</f>
        <v>3</v>
      </c>
      <c r="AB229" s="30">
        <f>CEILING(SUM(K229:Z229)/COUNTIF(K229:Z229,"&gt;0"),0.01)</f>
        <v>36391.620000000003</v>
      </c>
      <c r="AC229" s="30">
        <f>AB229*E229</f>
        <v>36391.620000000003</v>
      </c>
      <c r="AD229" s="31">
        <f>STDEV(K229:Z229)/AB229*100</f>
        <v>12.619402554715901</v>
      </c>
    </row>
    <row r="230" spans="1:30" ht="13.5" customHeight="1" x14ac:dyDescent="0.25">
      <c r="A230" s="16">
        <v>212</v>
      </c>
      <c r="B230" s="42"/>
      <c r="C230" s="46" t="s">
        <v>280</v>
      </c>
      <c r="D230" s="54" t="s">
        <v>237</v>
      </c>
      <c r="E230" s="33">
        <v>1</v>
      </c>
      <c r="F230" s="41"/>
      <c r="G230" s="41"/>
      <c r="H230" s="41"/>
      <c r="I230" s="41"/>
      <c r="J230" s="41"/>
      <c r="K230" s="41"/>
      <c r="L230" s="34">
        <v>43295.63</v>
      </c>
      <c r="M230" s="35">
        <v>36464.699999999997</v>
      </c>
      <c r="N230" s="34">
        <v>34067.86</v>
      </c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29">
        <f>COUNTIF(K230:Z230,"&gt;0")</f>
        <v>3</v>
      </c>
      <c r="AB230" s="30">
        <f>CEILING(SUM(K230:Z230)/COUNTIF(K230:Z230,"&gt;0"),0.01)</f>
        <v>37942.730000000003</v>
      </c>
      <c r="AC230" s="30">
        <f>AB230*E230</f>
        <v>37942.730000000003</v>
      </c>
      <c r="AD230" s="31">
        <f>STDEV(K230:Z230)/AB230*100</f>
        <v>12.619409085280644</v>
      </c>
    </row>
    <row r="231" spans="1:30" ht="13.5" customHeight="1" x14ac:dyDescent="0.25">
      <c r="A231" s="16">
        <v>213</v>
      </c>
      <c r="B231" s="42"/>
      <c r="C231" s="46" t="s">
        <v>281</v>
      </c>
      <c r="D231" s="54" t="s">
        <v>241</v>
      </c>
      <c r="E231" s="33">
        <v>1</v>
      </c>
      <c r="F231" s="41"/>
      <c r="G231" s="41"/>
      <c r="H231" s="41"/>
      <c r="I231" s="41"/>
      <c r="J231" s="41"/>
      <c r="K231" s="41"/>
      <c r="L231" s="34">
        <v>1429.57</v>
      </c>
      <c r="M231" s="35">
        <v>1204.02</v>
      </c>
      <c r="N231" s="34">
        <v>1124.8800000000001</v>
      </c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29">
        <f>COUNTIF(K231:Z231,"&gt;0")</f>
        <v>3</v>
      </c>
      <c r="AB231" s="30">
        <f>CEILING(SUM(K231:Z231)/COUNTIF(K231:Z231,"&gt;0"),0.01)</f>
        <v>1252.83</v>
      </c>
      <c r="AC231" s="30">
        <f>AB231*E231</f>
        <v>1252.83</v>
      </c>
      <c r="AD231" s="31">
        <f>STDEV(K231:Z231)/AB231*100</f>
        <v>12.619357171318269</v>
      </c>
    </row>
    <row r="232" spans="1:30" ht="13.5" customHeight="1" x14ac:dyDescent="0.25">
      <c r="A232" s="16">
        <v>214</v>
      </c>
      <c r="B232" s="42"/>
      <c r="C232" s="58" t="s">
        <v>242</v>
      </c>
      <c r="D232" s="54" t="s">
        <v>110</v>
      </c>
      <c r="E232" s="33">
        <v>1</v>
      </c>
      <c r="F232" s="41"/>
      <c r="G232" s="41"/>
      <c r="H232" s="41"/>
      <c r="I232" s="41"/>
      <c r="J232" s="41"/>
      <c r="K232" s="41"/>
      <c r="L232" s="34">
        <v>6072.28</v>
      </c>
      <c r="M232" s="35">
        <v>5114.2299999999996</v>
      </c>
      <c r="N232" s="34">
        <v>4778.07</v>
      </c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29">
        <f>COUNTIF(K232:Z232,"&gt;0")</f>
        <v>3</v>
      </c>
      <c r="AB232" s="30">
        <f>CEILING(SUM(K232:Z232)/COUNTIF(K232:Z232,"&gt;0"),0.01)</f>
        <v>5321.53</v>
      </c>
      <c r="AC232" s="30">
        <f>AB232*E232</f>
        <v>5321.53</v>
      </c>
      <c r="AD232" s="31">
        <f>STDEV(K232:Z232)/AB232*100</f>
        <v>12.619412793433323</v>
      </c>
    </row>
    <row r="233" spans="1:30" ht="13.5" customHeight="1" x14ac:dyDescent="0.25">
      <c r="A233" s="16">
        <v>215</v>
      </c>
      <c r="B233" s="42"/>
      <c r="C233" s="60" t="s">
        <v>282</v>
      </c>
      <c r="D233" s="52"/>
      <c r="E233" s="33"/>
      <c r="F233" s="41"/>
      <c r="G233" s="41"/>
      <c r="H233" s="41"/>
      <c r="I233" s="41"/>
      <c r="J233" s="41"/>
      <c r="K233" s="41"/>
      <c r="L233" s="34"/>
      <c r="M233" s="35"/>
      <c r="N233" s="34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29"/>
      <c r="AB233" s="30"/>
      <c r="AC233" s="30"/>
      <c r="AD233" s="31"/>
    </row>
    <row r="234" spans="1:30" ht="13.5" customHeight="1" x14ac:dyDescent="0.25">
      <c r="A234" s="16">
        <v>216</v>
      </c>
      <c r="B234" s="42"/>
      <c r="C234" s="49" t="s">
        <v>283</v>
      </c>
      <c r="D234" s="54" t="s">
        <v>284</v>
      </c>
      <c r="E234" s="33">
        <v>1</v>
      </c>
      <c r="F234" s="41"/>
      <c r="G234" s="41"/>
      <c r="H234" s="41"/>
      <c r="I234" s="41"/>
      <c r="J234" s="41"/>
      <c r="K234" s="41"/>
      <c r="L234" s="34">
        <v>1089.2</v>
      </c>
      <c r="M234" s="35">
        <v>917.36</v>
      </c>
      <c r="N234" s="34">
        <v>857.06</v>
      </c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29">
        <f>COUNTIF(K234:Z234,"&gt;0")</f>
        <v>3</v>
      </c>
      <c r="AB234" s="30">
        <f>CEILING(SUM(K234:Z234)/COUNTIF(K234:Z234,"&gt;0"),0.01)</f>
        <v>954.54</v>
      </c>
      <c r="AC234" s="30">
        <f>AB234*E234</f>
        <v>954.54</v>
      </c>
      <c r="AD234" s="31">
        <f>STDEV(K234:Z234)/AB234*100</f>
        <v>12.618994347628732</v>
      </c>
    </row>
    <row r="235" spans="1:30" ht="13.5" customHeight="1" x14ac:dyDescent="0.25">
      <c r="A235" s="16">
        <v>217</v>
      </c>
      <c r="B235" s="42"/>
      <c r="C235" s="46" t="s">
        <v>285</v>
      </c>
      <c r="D235" s="54" t="s">
        <v>286</v>
      </c>
      <c r="E235" s="33">
        <v>1</v>
      </c>
      <c r="F235" s="41"/>
      <c r="G235" s="41"/>
      <c r="H235" s="41"/>
      <c r="I235" s="41"/>
      <c r="J235" s="41"/>
      <c r="K235" s="41"/>
      <c r="L235" s="34">
        <v>1769.94</v>
      </c>
      <c r="M235" s="35">
        <v>1490.69</v>
      </c>
      <c r="N235" s="34">
        <v>1392.7</v>
      </c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29">
        <f>COUNTIF(K235:Z235,"&gt;0")</f>
        <v>3</v>
      </c>
      <c r="AB235" s="30">
        <f>CEILING(SUM(K235:Z235)/COUNTIF(K235:Z235,"&gt;0"),0.01)</f>
        <v>1551.1100000000001</v>
      </c>
      <c r="AC235" s="30">
        <f>AB235*E235</f>
        <v>1551.1100000000001</v>
      </c>
      <c r="AD235" s="31">
        <f>STDEV(K235:Z235)/AB235*100</f>
        <v>12.619562304467651</v>
      </c>
    </row>
    <row r="236" spans="1:30" ht="13.5" customHeight="1" x14ac:dyDescent="0.25">
      <c r="A236" s="16">
        <v>218</v>
      </c>
      <c r="B236" s="42"/>
      <c r="C236" s="46" t="s">
        <v>287</v>
      </c>
      <c r="D236" s="54" t="s">
        <v>286</v>
      </c>
      <c r="E236" s="33">
        <v>1</v>
      </c>
      <c r="F236" s="41"/>
      <c r="G236" s="41"/>
      <c r="H236" s="41"/>
      <c r="I236" s="41"/>
      <c r="J236" s="41"/>
      <c r="K236" s="41"/>
      <c r="L236" s="34">
        <v>2178.39</v>
      </c>
      <c r="M236" s="35">
        <v>1834.7</v>
      </c>
      <c r="N236" s="34">
        <v>1714.11</v>
      </c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29">
        <f>COUNTIF(K236:Z236,"&gt;0")</f>
        <v>3</v>
      </c>
      <c r="AB236" s="30">
        <f>CEILING(SUM(K236:Z236)/COUNTIF(K236:Z236,"&gt;0"),0.01)</f>
        <v>1909.07</v>
      </c>
      <c r="AC236" s="30">
        <f>AB236*E236</f>
        <v>1909.07</v>
      </c>
      <c r="AD236" s="31">
        <f>STDEV(K236:Z236)/AB236*100</f>
        <v>12.619141293511561</v>
      </c>
    </row>
    <row r="237" spans="1:30" ht="13.5" customHeight="1" x14ac:dyDescent="0.25">
      <c r="A237" s="16">
        <v>219</v>
      </c>
      <c r="B237" s="42"/>
      <c r="C237" s="46" t="s">
        <v>288</v>
      </c>
      <c r="D237" s="54" t="s">
        <v>286</v>
      </c>
      <c r="E237" s="33">
        <v>1</v>
      </c>
      <c r="F237" s="41"/>
      <c r="G237" s="41"/>
      <c r="H237" s="41"/>
      <c r="I237" s="41"/>
      <c r="J237" s="41"/>
      <c r="K237" s="41"/>
      <c r="L237" s="34">
        <v>6807.49</v>
      </c>
      <c r="M237" s="35">
        <v>5733.45</v>
      </c>
      <c r="N237" s="34">
        <v>5356.59</v>
      </c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29">
        <f>COUNTIF(K237:Z237,"&gt;0")</f>
        <v>3</v>
      </c>
      <c r="AB237" s="30">
        <f>CEILING(SUM(K237:Z237)/COUNTIF(K237:Z237,"&gt;0"),0.01)</f>
        <v>5965.85</v>
      </c>
      <c r="AC237" s="30">
        <f>AB237*E237</f>
        <v>5965.85</v>
      </c>
      <c r="AD237" s="31">
        <f>STDEV(K237:Z237)/AB237*100</f>
        <v>12.619320271637587</v>
      </c>
    </row>
    <row r="238" spans="1:30" ht="13.5" customHeight="1" x14ac:dyDescent="0.25">
      <c r="A238" s="16">
        <v>220</v>
      </c>
      <c r="B238" s="42"/>
      <c r="C238" s="46" t="s">
        <v>289</v>
      </c>
      <c r="D238" s="54" t="s">
        <v>290</v>
      </c>
      <c r="E238" s="33">
        <v>1</v>
      </c>
      <c r="F238" s="41"/>
      <c r="G238" s="41"/>
      <c r="H238" s="41"/>
      <c r="I238" s="41"/>
      <c r="J238" s="41"/>
      <c r="K238" s="41"/>
      <c r="L238" s="34">
        <v>272.3</v>
      </c>
      <c r="M238" s="35">
        <v>229.34</v>
      </c>
      <c r="N238" s="34">
        <v>214.26</v>
      </c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29">
        <f>COUNTIF(K238:Z238,"&gt;0")</f>
        <v>3</v>
      </c>
      <c r="AB238" s="30">
        <f>CEILING(SUM(K238:Z238)/COUNTIF(K238:Z238,"&gt;0"),0.01)</f>
        <v>238.64000000000001</v>
      </c>
      <c r="AC238" s="30">
        <f>AB238*E238</f>
        <v>238.64000000000001</v>
      </c>
      <c r="AD238" s="31">
        <f>STDEV(K238:Z238)/AB238*100</f>
        <v>12.619577783177171</v>
      </c>
    </row>
    <row r="239" spans="1:30" ht="13.5" customHeight="1" x14ac:dyDescent="0.25">
      <c r="A239" s="16">
        <v>221</v>
      </c>
      <c r="B239" s="42"/>
      <c r="C239" s="46" t="s">
        <v>291</v>
      </c>
      <c r="D239" s="54" t="s">
        <v>290</v>
      </c>
      <c r="E239" s="33">
        <v>1</v>
      </c>
      <c r="F239" s="41"/>
      <c r="G239" s="41"/>
      <c r="H239" s="41"/>
      <c r="I239" s="41"/>
      <c r="J239" s="41"/>
      <c r="K239" s="41"/>
      <c r="L239" s="34">
        <v>340.37</v>
      </c>
      <c r="M239" s="35">
        <v>286.67</v>
      </c>
      <c r="N239" s="34">
        <v>267.82</v>
      </c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29">
        <f>COUNTIF(K239:Z239,"&gt;0")</f>
        <v>3</v>
      </c>
      <c r="AB239" s="30">
        <f>CEILING(SUM(K239:Z239)/COUNTIF(K239:Z239,"&gt;0"),0.01)</f>
        <v>298.29000000000002</v>
      </c>
      <c r="AC239" s="30">
        <f>AB239*E239</f>
        <v>298.29000000000002</v>
      </c>
      <c r="AD239" s="31">
        <f>STDEV(K239:Z239)/AB239*100</f>
        <v>12.620000847235127</v>
      </c>
    </row>
    <row r="240" spans="1:30" ht="13.5" customHeight="1" x14ac:dyDescent="0.25">
      <c r="A240" s="16">
        <v>222</v>
      </c>
      <c r="B240" s="42"/>
      <c r="C240" s="46" t="s">
        <v>292</v>
      </c>
      <c r="D240" s="54" t="s">
        <v>293</v>
      </c>
      <c r="E240" s="33">
        <v>1</v>
      </c>
      <c r="F240" s="41"/>
      <c r="G240" s="41"/>
      <c r="H240" s="41"/>
      <c r="I240" s="41"/>
      <c r="J240" s="41"/>
      <c r="K240" s="41"/>
      <c r="L240" s="34">
        <v>272.3</v>
      </c>
      <c r="M240" s="35">
        <v>229.34</v>
      </c>
      <c r="N240" s="34">
        <v>214.26</v>
      </c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29">
        <f>COUNTIF(K240:Z240,"&gt;0")</f>
        <v>3</v>
      </c>
      <c r="AB240" s="30">
        <f>CEILING(SUM(K240:Z240)/COUNTIF(K240:Z240,"&gt;0"),0.01)</f>
        <v>238.64000000000001</v>
      </c>
      <c r="AC240" s="30">
        <f>AB240*E240</f>
        <v>238.64000000000001</v>
      </c>
      <c r="AD240" s="31">
        <f>STDEV(K240:Z240)/AB240*100</f>
        <v>12.619577783177171</v>
      </c>
    </row>
    <row r="241" spans="1:30" ht="13.5" customHeight="1" x14ac:dyDescent="0.25">
      <c r="A241" s="16">
        <v>223</v>
      </c>
      <c r="B241" s="42"/>
      <c r="C241" s="46" t="s">
        <v>294</v>
      </c>
      <c r="D241" s="54" t="s">
        <v>286</v>
      </c>
      <c r="E241" s="33">
        <v>1</v>
      </c>
      <c r="F241" s="41"/>
      <c r="G241" s="41"/>
      <c r="H241" s="41"/>
      <c r="I241" s="41"/>
      <c r="J241" s="41"/>
      <c r="K241" s="41"/>
      <c r="L241" s="34">
        <v>1021.12</v>
      </c>
      <c r="M241" s="35">
        <v>860.01</v>
      </c>
      <c r="N241" s="34">
        <v>803.48</v>
      </c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29">
        <f>COUNTIF(K241:Z241,"&gt;0")</f>
        <v>3</v>
      </c>
      <c r="AB241" s="30">
        <f>CEILING(SUM(K241:Z241)/COUNTIF(K241:Z241,"&gt;0"),0.01)</f>
        <v>894.87</v>
      </c>
      <c r="AC241" s="30">
        <f>AB241*E241</f>
        <v>894.87</v>
      </c>
      <c r="AD241" s="31">
        <f>STDEV(K241:Z241)/AB241*100</f>
        <v>12.619721109315643</v>
      </c>
    </row>
    <row r="242" spans="1:30" ht="13.5" customHeight="1" x14ac:dyDescent="0.25">
      <c r="A242" s="16">
        <v>224</v>
      </c>
      <c r="B242" s="42"/>
      <c r="C242" s="46" t="s">
        <v>295</v>
      </c>
      <c r="D242" s="54" t="s">
        <v>256</v>
      </c>
      <c r="E242" s="33">
        <v>1</v>
      </c>
      <c r="F242" s="41"/>
      <c r="G242" s="41"/>
      <c r="H242" s="41"/>
      <c r="I242" s="41"/>
      <c r="J242" s="41"/>
      <c r="K242" s="41"/>
      <c r="L242" s="34">
        <v>1021.12</v>
      </c>
      <c r="M242" s="35">
        <v>860.01</v>
      </c>
      <c r="N242" s="34">
        <v>803.48</v>
      </c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29">
        <f>COUNTIF(K242:Z242,"&gt;0")</f>
        <v>3</v>
      </c>
      <c r="AB242" s="30">
        <f>CEILING(SUM(K242:Z242)/COUNTIF(K242:Z242,"&gt;0"),0.01)</f>
        <v>894.87</v>
      </c>
      <c r="AC242" s="30">
        <f>AB242*E242</f>
        <v>894.87</v>
      </c>
      <c r="AD242" s="31">
        <f>STDEV(K242:Z242)/AB242*100</f>
        <v>12.619721109315643</v>
      </c>
    </row>
    <row r="243" spans="1:30" ht="13.5" customHeight="1" x14ac:dyDescent="0.25">
      <c r="A243" s="16">
        <v>225</v>
      </c>
      <c r="B243" s="42"/>
      <c r="C243" s="46" t="s">
        <v>296</v>
      </c>
      <c r="D243" s="54" t="s">
        <v>256</v>
      </c>
      <c r="E243" s="33">
        <v>1</v>
      </c>
      <c r="F243" s="41"/>
      <c r="G243" s="41"/>
      <c r="H243" s="41"/>
      <c r="I243" s="41"/>
      <c r="J243" s="41"/>
      <c r="K243" s="41"/>
      <c r="L243" s="34">
        <v>1157.28</v>
      </c>
      <c r="M243" s="35">
        <v>974.69</v>
      </c>
      <c r="N243" s="34">
        <v>910.62</v>
      </c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29">
        <f>COUNTIF(K243:Z243,"&gt;0")</f>
        <v>3</v>
      </c>
      <c r="AB243" s="30">
        <f>CEILING(SUM(K243:Z243)/COUNTIF(K243:Z243,"&gt;0"),0.01)</f>
        <v>1014.2</v>
      </c>
      <c r="AC243" s="30">
        <f>AB243*E243</f>
        <v>1014.2</v>
      </c>
      <c r="AD243" s="31">
        <f>STDEV(K243:Z243)/AB243*100</f>
        <v>12.619579811969569</v>
      </c>
    </row>
    <row r="244" spans="1:30" ht="13.5" customHeight="1" x14ac:dyDescent="0.25">
      <c r="A244" s="16">
        <v>226</v>
      </c>
      <c r="B244" s="42"/>
      <c r="C244" s="46" t="s">
        <v>297</v>
      </c>
      <c r="D244" s="54" t="s">
        <v>298</v>
      </c>
      <c r="E244" s="33">
        <v>1</v>
      </c>
      <c r="F244" s="41"/>
      <c r="G244" s="41"/>
      <c r="H244" s="41"/>
      <c r="I244" s="41"/>
      <c r="J244" s="41"/>
      <c r="K244" s="41"/>
      <c r="L244" s="34">
        <v>272.3</v>
      </c>
      <c r="M244" s="35">
        <v>229.34</v>
      </c>
      <c r="N244" s="34">
        <v>214.26</v>
      </c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29">
        <f>COUNTIF(K244:Z244,"&gt;0")</f>
        <v>3</v>
      </c>
      <c r="AB244" s="30">
        <f>CEILING(SUM(K244:Z244)/COUNTIF(K244:Z244,"&gt;0"),0.01)</f>
        <v>238.64000000000001</v>
      </c>
      <c r="AC244" s="30">
        <f>AB244*E244</f>
        <v>238.64000000000001</v>
      </c>
      <c r="AD244" s="31">
        <f>STDEV(K244:Z244)/AB244*100</f>
        <v>12.619577783177171</v>
      </c>
    </row>
    <row r="245" spans="1:30" ht="13.5" customHeight="1" x14ac:dyDescent="0.25">
      <c r="A245" s="16">
        <v>227</v>
      </c>
      <c r="B245" s="42"/>
      <c r="C245" s="46" t="s">
        <v>299</v>
      </c>
      <c r="D245" s="54" t="s">
        <v>300</v>
      </c>
      <c r="E245" s="33">
        <v>1</v>
      </c>
      <c r="F245" s="41"/>
      <c r="G245" s="41"/>
      <c r="H245" s="41"/>
      <c r="I245" s="41"/>
      <c r="J245" s="41"/>
      <c r="K245" s="41"/>
      <c r="L245" s="34">
        <v>272.3</v>
      </c>
      <c r="M245" s="35">
        <v>229.34</v>
      </c>
      <c r="N245" s="34">
        <v>214.26</v>
      </c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29">
        <f>COUNTIF(K245:Z245,"&gt;0")</f>
        <v>3</v>
      </c>
      <c r="AB245" s="30">
        <f>CEILING(SUM(K245:Z245)/COUNTIF(K245:Z245,"&gt;0"),0.01)</f>
        <v>238.64000000000001</v>
      </c>
      <c r="AC245" s="30">
        <f>AB245*E245</f>
        <v>238.64000000000001</v>
      </c>
      <c r="AD245" s="31">
        <f>STDEV(K245:Z245)/AB245*100</f>
        <v>12.619577783177171</v>
      </c>
    </row>
    <row r="246" spans="1:30" ht="13.5" customHeight="1" x14ac:dyDescent="0.25">
      <c r="A246" s="16">
        <v>228</v>
      </c>
      <c r="B246" s="42"/>
      <c r="C246" s="46" t="s">
        <v>301</v>
      </c>
      <c r="D246" s="54" t="s">
        <v>302</v>
      </c>
      <c r="E246" s="33">
        <v>1</v>
      </c>
      <c r="F246" s="41"/>
      <c r="G246" s="41"/>
      <c r="H246" s="41"/>
      <c r="I246" s="41"/>
      <c r="J246" s="41"/>
      <c r="K246" s="41"/>
      <c r="L246" s="34">
        <v>299.52999999999997</v>
      </c>
      <c r="M246" s="35">
        <v>252.27</v>
      </c>
      <c r="N246" s="34">
        <v>235.69</v>
      </c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29">
        <f>COUNTIF(K246:Z246,"&gt;0")</f>
        <v>3</v>
      </c>
      <c r="AB246" s="30">
        <f>CEILING(SUM(K246:Z246)/COUNTIF(K246:Z246,"&gt;0"),0.01)</f>
        <v>262.5</v>
      </c>
      <c r="AC246" s="30">
        <f>AB246*E246</f>
        <v>262.5</v>
      </c>
      <c r="AD246" s="31">
        <f>STDEV(K246:Z246)/AB246*100</f>
        <v>12.619388650677735</v>
      </c>
    </row>
    <row r="247" spans="1:30" ht="13.5" customHeight="1" x14ac:dyDescent="0.25">
      <c r="A247" s="16">
        <v>229</v>
      </c>
      <c r="B247" s="42"/>
      <c r="C247" s="46" t="s">
        <v>303</v>
      </c>
      <c r="D247" s="54" t="s">
        <v>304</v>
      </c>
      <c r="E247" s="33">
        <v>1</v>
      </c>
      <c r="F247" s="41"/>
      <c r="G247" s="41"/>
      <c r="H247" s="41"/>
      <c r="I247" s="41"/>
      <c r="J247" s="41"/>
      <c r="K247" s="41"/>
      <c r="L247" s="34">
        <v>1089.2</v>
      </c>
      <c r="M247" s="35">
        <v>917.36</v>
      </c>
      <c r="N247" s="34">
        <v>857.06</v>
      </c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29">
        <f>COUNTIF(K247:Z247,"&gt;0")</f>
        <v>3</v>
      </c>
      <c r="AB247" s="30">
        <f>CEILING(SUM(K247:Z247)/COUNTIF(K247:Z247,"&gt;0"),0.01)</f>
        <v>954.54</v>
      </c>
      <c r="AC247" s="30">
        <f>AB247*E247</f>
        <v>954.54</v>
      </c>
      <c r="AD247" s="31">
        <f>STDEV(K247:Z247)/AB247*100</f>
        <v>12.618994347628732</v>
      </c>
    </row>
    <row r="248" spans="1:30" ht="13.5" customHeight="1" x14ac:dyDescent="0.25">
      <c r="A248" s="16">
        <v>230</v>
      </c>
      <c r="B248" s="42"/>
      <c r="C248" s="46" t="s">
        <v>305</v>
      </c>
      <c r="D248" s="54" t="s">
        <v>302</v>
      </c>
      <c r="E248" s="33">
        <v>1</v>
      </c>
      <c r="F248" s="41"/>
      <c r="G248" s="41"/>
      <c r="H248" s="41"/>
      <c r="I248" s="41"/>
      <c r="J248" s="41"/>
      <c r="K248" s="41"/>
      <c r="L248" s="34">
        <v>68.069999999999993</v>
      </c>
      <c r="M248" s="35">
        <v>57.33</v>
      </c>
      <c r="N248" s="34">
        <v>53.56</v>
      </c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29">
        <f>COUNTIF(K248:Z248,"&gt;0")</f>
        <v>3</v>
      </c>
      <c r="AB248" s="30">
        <f>CEILING(SUM(K248:Z248)/COUNTIF(K248:Z248,"&gt;0"),0.01)</f>
        <v>59.660000000000004</v>
      </c>
      <c r="AC248" s="30">
        <f>AB248*E248</f>
        <v>59.660000000000004</v>
      </c>
      <c r="AD248" s="31">
        <f>STDEV(K248:Z248)/AB248*100</f>
        <v>12.619577783177069</v>
      </c>
    </row>
    <row r="249" spans="1:30" ht="13.5" customHeight="1" x14ac:dyDescent="0.25">
      <c r="A249" s="16">
        <v>231</v>
      </c>
      <c r="B249" s="42"/>
      <c r="C249" s="46" t="s">
        <v>306</v>
      </c>
      <c r="D249" s="54" t="s">
        <v>286</v>
      </c>
      <c r="E249" s="33">
        <v>1</v>
      </c>
      <c r="F249" s="41"/>
      <c r="G249" s="41"/>
      <c r="H249" s="41"/>
      <c r="I249" s="41"/>
      <c r="J249" s="41"/>
      <c r="K249" s="41"/>
      <c r="L249" s="34">
        <v>285.92</v>
      </c>
      <c r="M249" s="35">
        <v>240.81</v>
      </c>
      <c r="N249" s="34">
        <v>224.98</v>
      </c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29">
        <f>COUNTIF(K249:Z249,"&gt;0")</f>
        <v>3</v>
      </c>
      <c r="AB249" s="30">
        <f>CEILING(SUM(K249:Z249)/COUNTIF(K249:Z249,"&gt;0"),0.01)</f>
        <v>250.57</v>
      </c>
      <c r="AC249" s="30">
        <f>AB249*E249</f>
        <v>250.57</v>
      </c>
      <c r="AD249" s="31">
        <f>STDEV(K249:Z249)/AB249*100</f>
        <v>12.619478692981694</v>
      </c>
    </row>
    <row r="250" spans="1:30" ht="13.5" customHeight="1" x14ac:dyDescent="0.25">
      <c r="A250" s="16">
        <v>232</v>
      </c>
      <c r="B250" s="42"/>
      <c r="C250" s="46" t="s">
        <v>307</v>
      </c>
      <c r="D250" s="54" t="s">
        <v>286</v>
      </c>
      <c r="E250" s="33">
        <v>1</v>
      </c>
      <c r="F250" s="41"/>
      <c r="G250" s="41"/>
      <c r="H250" s="41"/>
      <c r="I250" s="41"/>
      <c r="J250" s="41"/>
      <c r="K250" s="41"/>
      <c r="L250" s="34">
        <v>353.99</v>
      </c>
      <c r="M250" s="35">
        <v>298.14</v>
      </c>
      <c r="N250" s="34">
        <v>278.54000000000002</v>
      </c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29">
        <f>COUNTIF(K250:Z250,"&gt;0")</f>
        <v>3</v>
      </c>
      <c r="AB250" s="30">
        <f>CEILING(SUM(K250:Z250)/COUNTIF(K250:Z250,"&gt;0"),0.01)</f>
        <v>310.23</v>
      </c>
      <c r="AC250" s="30">
        <f>AB250*E250</f>
        <v>310.23</v>
      </c>
      <c r="AD250" s="31">
        <f>STDEV(K250:Z250)/AB250*100</f>
        <v>12.619497745236266</v>
      </c>
    </row>
    <row r="251" spans="1:30" ht="13.5" customHeight="1" x14ac:dyDescent="0.25">
      <c r="A251" s="16">
        <v>233</v>
      </c>
      <c r="B251" s="42"/>
      <c r="C251" s="46" t="s">
        <v>308</v>
      </c>
      <c r="D251" s="54" t="s">
        <v>286</v>
      </c>
      <c r="E251" s="33">
        <v>1</v>
      </c>
      <c r="F251" s="41"/>
      <c r="G251" s="41"/>
      <c r="H251" s="41"/>
      <c r="I251" s="41"/>
      <c r="J251" s="41"/>
      <c r="K251" s="41"/>
      <c r="L251" s="34">
        <v>272.3</v>
      </c>
      <c r="M251" s="35">
        <v>229.34</v>
      </c>
      <c r="N251" s="34">
        <v>214.26</v>
      </c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29">
        <f>COUNTIF(K251:Z251,"&gt;0")</f>
        <v>3</v>
      </c>
      <c r="AB251" s="30">
        <f>CEILING(SUM(K251:Z251)/COUNTIF(K251:Z251,"&gt;0"),0.01)</f>
        <v>238.64000000000001</v>
      </c>
      <c r="AC251" s="30">
        <f>AB251*E251</f>
        <v>238.64000000000001</v>
      </c>
      <c r="AD251" s="31">
        <f>STDEV(K251:Z251)/AB251*100</f>
        <v>12.619577783177171</v>
      </c>
    </row>
    <row r="252" spans="1:30" ht="13.5" customHeight="1" x14ac:dyDescent="0.25">
      <c r="A252" s="16">
        <v>234</v>
      </c>
      <c r="B252" s="42"/>
      <c r="C252" s="46" t="s">
        <v>309</v>
      </c>
      <c r="D252" s="54" t="s">
        <v>286</v>
      </c>
      <c r="E252" s="33">
        <v>1</v>
      </c>
      <c r="F252" s="41"/>
      <c r="G252" s="41"/>
      <c r="H252" s="41"/>
      <c r="I252" s="41"/>
      <c r="J252" s="41"/>
      <c r="K252" s="41"/>
      <c r="L252" s="34">
        <v>1048.3499999999999</v>
      </c>
      <c r="M252" s="35">
        <v>882.95</v>
      </c>
      <c r="N252" s="34">
        <v>824.91</v>
      </c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29">
        <f>COUNTIF(K252:Z252,"&gt;0")</f>
        <v>3</v>
      </c>
      <c r="AB252" s="30">
        <f>CEILING(SUM(K252:Z252)/COUNTIF(K252:Z252,"&gt;0"),0.01)</f>
        <v>918.74</v>
      </c>
      <c r="AC252" s="30">
        <f>AB252*E252</f>
        <v>918.74</v>
      </c>
      <c r="AD252" s="31">
        <f>STDEV(K252:Z252)/AB252*100</f>
        <v>12.619358007216109</v>
      </c>
    </row>
    <row r="253" spans="1:30" ht="13.5" customHeight="1" x14ac:dyDescent="0.25">
      <c r="A253" s="16">
        <v>235</v>
      </c>
      <c r="B253" s="42"/>
      <c r="C253" s="46" t="s">
        <v>310</v>
      </c>
      <c r="D253" s="54" t="s">
        <v>286</v>
      </c>
      <c r="E253" s="33">
        <v>1</v>
      </c>
      <c r="F253" s="41"/>
      <c r="G253" s="41"/>
      <c r="H253" s="41"/>
      <c r="I253" s="41"/>
      <c r="J253" s="41"/>
      <c r="K253" s="41"/>
      <c r="L253" s="34">
        <v>1361.5</v>
      </c>
      <c r="M253" s="35">
        <v>1146.69</v>
      </c>
      <c r="N253" s="34">
        <v>1071.32</v>
      </c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29">
        <f>COUNTIF(K253:Z253,"&gt;0")</f>
        <v>3</v>
      </c>
      <c r="AB253" s="30">
        <f>CEILING(SUM(K253:Z253)/COUNTIF(K253:Z253,"&gt;0"),0.01)</f>
        <v>1193.17</v>
      </c>
      <c r="AC253" s="30">
        <f>AB253*E253</f>
        <v>1193.17</v>
      </c>
      <c r="AD253" s="31">
        <f>STDEV(K253:Z253)/AB253*100</f>
        <v>12.61934614297197</v>
      </c>
    </row>
    <row r="254" spans="1:30" ht="13.5" customHeight="1" x14ac:dyDescent="0.25">
      <c r="A254" s="16">
        <v>236</v>
      </c>
      <c r="B254" s="42"/>
      <c r="C254" s="58" t="s">
        <v>311</v>
      </c>
      <c r="D254" s="54" t="s">
        <v>312</v>
      </c>
      <c r="E254" s="33">
        <v>1</v>
      </c>
      <c r="F254" s="41"/>
      <c r="G254" s="41"/>
      <c r="H254" s="41"/>
      <c r="I254" s="41"/>
      <c r="J254" s="41"/>
      <c r="K254" s="41"/>
      <c r="L254" s="34">
        <v>571.83000000000004</v>
      </c>
      <c r="M254" s="35">
        <v>481.61</v>
      </c>
      <c r="N254" s="34">
        <v>449.95</v>
      </c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29">
        <f>COUNTIF(K254:Z254,"&gt;0")</f>
        <v>3</v>
      </c>
      <c r="AB254" s="30">
        <f>CEILING(SUM(K254:Z254)/COUNTIF(K254:Z254,"&gt;0"),0.01)</f>
        <v>501.13</v>
      </c>
      <c r="AC254" s="30">
        <f>AB254*E254</f>
        <v>501.13</v>
      </c>
      <c r="AD254" s="31">
        <f>STDEV(K254:Z254)/AB254*100</f>
        <v>12.619730513441315</v>
      </c>
    </row>
    <row r="255" spans="1:30" ht="13.5" customHeight="1" x14ac:dyDescent="0.25">
      <c r="A255" s="16">
        <v>237</v>
      </c>
      <c r="B255" s="42"/>
      <c r="C255" s="60" t="s">
        <v>313</v>
      </c>
      <c r="D255" s="52"/>
      <c r="E255" s="33"/>
      <c r="F255" s="41"/>
      <c r="G255" s="41"/>
      <c r="H255" s="41"/>
      <c r="I255" s="41"/>
      <c r="J255" s="41"/>
      <c r="K255" s="41"/>
      <c r="L255" s="34"/>
      <c r="M255" s="35"/>
      <c r="N255" s="34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29"/>
      <c r="AB255" s="30"/>
      <c r="AC255" s="30"/>
      <c r="AD255" s="31"/>
    </row>
    <row r="256" spans="1:30" ht="13.5" customHeight="1" x14ac:dyDescent="0.25">
      <c r="A256" s="16">
        <v>238</v>
      </c>
      <c r="B256" s="42"/>
      <c r="C256" s="46" t="s">
        <v>314</v>
      </c>
      <c r="D256" s="54" t="s">
        <v>70</v>
      </c>
      <c r="E256" s="33">
        <v>1</v>
      </c>
      <c r="F256" s="41"/>
      <c r="G256" s="41"/>
      <c r="H256" s="41"/>
      <c r="I256" s="41"/>
      <c r="J256" s="41"/>
      <c r="K256" s="41"/>
      <c r="L256" s="34">
        <v>1497.64</v>
      </c>
      <c r="M256" s="35">
        <v>1261.3499999999999</v>
      </c>
      <c r="N256" s="34">
        <v>1178.45</v>
      </c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29">
        <f>COUNTIF(K256:Z256,"&gt;0")</f>
        <v>3</v>
      </c>
      <c r="AB256" s="30">
        <f>CEILING(SUM(K256:Z256)/COUNTIF(K256:Z256,"&gt;0"),0.01)</f>
        <v>1312.48</v>
      </c>
      <c r="AC256" s="30">
        <f>AB256*E256</f>
        <v>1312.48</v>
      </c>
      <c r="AD256" s="31">
        <f>STDEV(K256:Z256)/AB256*100</f>
        <v>12.619155054584366</v>
      </c>
    </row>
    <row r="257" spans="1:30" ht="13.5" customHeight="1" x14ac:dyDescent="0.25">
      <c r="A257" s="16">
        <v>239</v>
      </c>
      <c r="B257" s="42"/>
      <c r="C257" s="46" t="s">
        <v>315</v>
      </c>
      <c r="D257" s="54" t="s">
        <v>70</v>
      </c>
      <c r="E257" s="33">
        <v>1</v>
      </c>
      <c r="F257" s="41"/>
      <c r="G257" s="41"/>
      <c r="H257" s="41"/>
      <c r="I257" s="41"/>
      <c r="J257" s="41"/>
      <c r="K257" s="41"/>
      <c r="L257" s="34">
        <v>1633.8</v>
      </c>
      <c r="M257" s="35">
        <v>1376.03</v>
      </c>
      <c r="N257" s="34">
        <v>1285.58</v>
      </c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29">
        <f>COUNTIF(K257:Z257,"&gt;0")</f>
        <v>3</v>
      </c>
      <c r="AB257" s="30">
        <f>CEILING(SUM(K257:Z257)/COUNTIF(K257:Z257,"&gt;0"),0.01)</f>
        <v>1431.81</v>
      </c>
      <c r="AC257" s="30">
        <f>AB257*E257</f>
        <v>1431.81</v>
      </c>
      <c r="AD257" s="31">
        <f>STDEV(K257:Z257)/AB257*100</f>
        <v>12.619384743120888</v>
      </c>
    </row>
    <row r="258" spans="1:30" ht="13.5" customHeight="1" x14ac:dyDescent="0.25">
      <c r="A258" s="16">
        <v>240</v>
      </c>
      <c r="B258" s="42"/>
      <c r="C258" s="46" t="s">
        <v>316</v>
      </c>
      <c r="D258" s="54" t="s">
        <v>70</v>
      </c>
      <c r="E258" s="33">
        <v>1</v>
      </c>
      <c r="F258" s="41"/>
      <c r="G258" s="41"/>
      <c r="H258" s="41"/>
      <c r="I258" s="41"/>
      <c r="J258" s="41"/>
      <c r="K258" s="41"/>
      <c r="L258" s="34">
        <v>1906.1</v>
      </c>
      <c r="M258" s="35">
        <v>1605.36</v>
      </c>
      <c r="N258" s="34">
        <v>1499.84</v>
      </c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29">
        <f>COUNTIF(K258:Z258,"&gt;0")</f>
        <v>3</v>
      </c>
      <c r="AB258" s="30">
        <f>CEILING(SUM(K258:Z258)/COUNTIF(K258:Z258,"&gt;0"),0.01)</f>
        <v>1670.44</v>
      </c>
      <c r="AC258" s="30">
        <f>AB258*E258</f>
        <v>1670.44</v>
      </c>
      <c r="AD258" s="31">
        <f>STDEV(K258:Z258)/AB258*100</f>
        <v>12.619580256116178</v>
      </c>
    </row>
    <row r="259" spans="1:30" ht="13.5" customHeight="1" x14ac:dyDescent="0.25">
      <c r="A259" s="16">
        <v>241</v>
      </c>
      <c r="B259" s="42"/>
      <c r="C259" s="46" t="s">
        <v>317</v>
      </c>
      <c r="D259" s="54" t="s">
        <v>70</v>
      </c>
      <c r="E259" s="33">
        <v>1</v>
      </c>
      <c r="F259" s="41"/>
      <c r="G259" s="41"/>
      <c r="H259" s="41"/>
      <c r="I259" s="41"/>
      <c r="J259" s="41"/>
      <c r="K259" s="41"/>
      <c r="L259" s="34">
        <v>1974.17</v>
      </c>
      <c r="M259" s="35">
        <v>1662.69</v>
      </c>
      <c r="N259" s="34">
        <v>1553.41</v>
      </c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29">
        <f>COUNTIF(K259:Z259,"&gt;0")</f>
        <v>3</v>
      </c>
      <c r="AB259" s="30">
        <f>CEILING(SUM(K259:Z259)/COUNTIF(K259:Z259,"&gt;0"),0.01)</f>
        <v>1730.0900000000001</v>
      </c>
      <c r="AC259" s="30">
        <f>AB259*E259</f>
        <v>1730.0900000000001</v>
      </c>
      <c r="AD259" s="31">
        <f>STDEV(K259:Z259)/AB259*100</f>
        <v>12.6194192352831</v>
      </c>
    </row>
    <row r="260" spans="1:30" ht="13.5" customHeight="1" x14ac:dyDescent="0.25">
      <c r="A260" s="16">
        <v>242</v>
      </c>
      <c r="B260" s="42"/>
      <c r="C260" s="46" t="s">
        <v>318</v>
      </c>
      <c r="D260" s="54" t="s">
        <v>70</v>
      </c>
      <c r="E260" s="33">
        <v>1</v>
      </c>
      <c r="F260" s="41"/>
      <c r="G260" s="41"/>
      <c r="H260" s="41"/>
      <c r="I260" s="41"/>
      <c r="J260" s="41"/>
      <c r="K260" s="41"/>
      <c r="L260" s="34">
        <v>2042.25</v>
      </c>
      <c r="M260" s="35">
        <v>1720.04</v>
      </c>
      <c r="N260" s="34">
        <v>1606.98</v>
      </c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29">
        <f>COUNTIF(K260:Z260,"&gt;0")</f>
        <v>3</v>
      </c>
      <c r="AB260" s="30">
        <f>CEILING(SUM(K260:Z260)/COUNTIF(K260:Z260,"&gt;0"),0.01)</f>
        <v>1789.76</v>
      </c>
      <c r="AC260" s="30">
        <f>AB260*E260</f>
        <v>1789.76</v>
      </c>
      <c r="AD260" s="31">
        <f>STDEV(K260:Z260)/AB260*100</f>
        <v>12.619267770287292</v>
      </c>
    </row>
    <row r="261" spans="1:30" ht="13.5" customHeight="1" x14ac:dyDescent="0.25">
      <c r="A261" s="16">
        <v>243</v>
      </c>
      <c r="B261" s="42"/>
      <c r="C261" s="46" t="s">
        <v>319</v>
      </c>
      <c r="D261" s="54" t="s">
        <v>70</v>
      </c>
      <c r="E261" s="33">
        <v>1</v>
      </c>
      <c r="F261" s="41"/>
      <c r="G261" s="41"/>
      <c r="H261" s="41"/>
      <c r="I261" s="41"/>
      <c r="J261" s="41"/>
      <c r="K261" s="41"/>
      <c r="L261" s="34">
        <v>2995.3</v>
      </c>
      <c r="M261" s="35">
        <v>2522.7199999999998</v>
      </c>
      <c r="N261" s="34">
        <v>2356.9</v>
      </c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29">
        <f>COUNTIF(K261:Z261,"&gt;0")</f>
        <v>3</v>
      </c>
      <c r="AB261" s="30">
        <f>CEILING(SUM(K261:Z261)/COUNTIF(K261:Z261,"&gt;0"),0.01)</f>
        <v>2624.98</v>
      </c>
      <c r="AC261" s="30">
        <f>AB261*E261</f>
        <v>2624.98</v>
      </c>
      <c r="AD261" s="31">
        <f>STDEV(K261:Z261)/AB261*100</f>
        <v>12.61936719727367</v>
      </c>
    </row>
    <row r="262" spans="1:30" ht="13.5" customHeight="1" x14ac:dyDescent="0.25">
      <c r="A262" s="16">
        <v>244</v>
      </c>
      <c r="B262" s="42"/>
      <c r="C262" s="46" t="s">
        <v>320</v>
      </c>
      <c r="D262" s="54" t="s">
        <v>70</v>
      </c>
      <c r="E262" s="33">
        <v>1</v>
      </c>
      <c r="F262" s="41"/>
      <c r="G262" s="41"/>
      <c r="H262" s="41"/>
      <c r="I262" s="41"/>
      <c r="J262" s="41"/>
      <c r="K262" s="41"/>
      <c r="L262" s="34">
        <v>3403.74</v>
      </c>
      <c r="M262" s="35">
        <v>2866.72</v>
      </c>
      <c r="N262" s="34">
        <v>2678.28</v>
      </c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29">
        <f>COUNTIF(K262:Z262,"&gt;0")</f>
        <v>3</v>
      </c>
      <c r="AB262" s="30">
        <f>CEILING(SUM(K262:Z262)/COUNTIF(K262:Z262,"&gt;0"),0.01)</f>
        <v>2982.92</v>
      </c>
      <c r="AC262" s="30">
        <f>AB262*E262</f>
        <v>2982.92</v>
      </c>
      <c r="AD262" s="31">
        <f>STDEV(K262:Z262)/AB262*100</f>
        <v>12.61947707446677</v>
      </c>
    </row>
    <row r="263" spans="1:30" ht="13.5" customHeight="1" x14ac:dyDescent="0.25">
      <c r="A263" s="16">
        <v>245</v>
      </c>
      <c r="B263" s="42"/>
      <c r="C263" s="46" t="s">
        <v>321</v>
      </c>
      <c r="D263" s="54" t="s">
        <v>70</v>
      </c>
      <c r="E263" s="33">
        <v>1</v>
      </c>
      <c r="F263" s="41"/>
      <c r="G263" s="41"/>
      <c r="H263" s="41"/>
      <c r="I263" s="41"/>
      <c r="J263" s="41"/>
      <c r="K263" s="41"/>
      <c r="L263" s="34">
        <v>4084.49</v>
      </c>
      <c r="M263" s="35">
        <v>3440.06</v>
      </c>
      <c r="N263" s="34">
        <v>3213.95</v>
      </c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29">
        <f>COUNTIF(K263:Z263,"&gt;0")</f>
        <v>3</v>
      </c>
      <c r="AB263" s="30">
        <f>CEILING(SUM(K263:Z263)/COUNTIF(K263:Z263,"&gt;0"),0.01)</f>
        <v>3579.5</v>
      </c>
      <c r="AC263" s="30">
        <f>AB263*E263</f>
        <v>3579.5</v>
      </c>
      <c r="AD263" s="31">
        <f>STDEV(K263:Z263)/AB263*100</f>
        <v>12.61938139746599</v>
      </c>
    </row>
    <row r="264" spans="1:30" ht="13.5" customHeight="1" x14ac:dyDescent="0.25">
      <c r="A264" s="16">
        <v>246</v>
      </c>
      <c r="B264" s="42"/>
      <c r="C264" s="58" t="s">
        <v>322</v>
      </c>
      <c r="D264" s="61" t="s">
        <v>70</v>
      </c>
      <c r="E264" s="33">
        <v>1</v>
      </c>
      <c r="F264" s="41"/>
      <c r="G264" s="41"/>
      <c r="H264" s="41"/>
      <c r="I264" s="41"/>
      <c r="J264" s="41"/>
      <c r="K264" s="41"/>
      <c r="L264" s="34">
        <v>4765.24</v>
      </c>
      <c r="M264" s="35">
        <v>4013.41</v>
      </c>
      <c r="N264" s="34">
        <v>3749.61</v>
      </c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29">
        <f>COUNTIF(K264:Z264,"&gt;0")</f>
        <v>3</v>
      </c>
      <c r="AB264" s="30">
        <f>CEILING(SUM(K264:Z264)/COUNTIF(K264:Z264,"&gt;0"),0.01)</f>
        <v>4176.09</v>
      </c>
      <c r="AC264" s="30">
        <f>AB264*E264</f>
        <v>4176.09</v>
      </c>
      <c r="AD264" s="31">
        <f>STDEV(K264:Z264)/AB264*100</f>
        <v>12.61934277239965</v>
      </c>
    </row>
    <row r="265" spans="1:30" ht="13.5" customHeight="1" x14ac:dyDescent="0.25">
      <c r="A265" s="16">
        <v>247</v>
      </c>
      <c r="B265" s="42"/>
      <c r="C265" s="60" t="s">
        <v>323</v>
      </c>
      <c r="D265" s="52"/>
      <c r="E265" s="33"/>
      <c r="F265" s="41"/>
      <c r="G265" s="41"/>
      <c r="H265" s="41"/>
      <c r="I265" s="41"/>
      <c r="J265" s="41"/>
      <c r="K265" s="41"/>
      <c r="L265" s="34"/>
      <c r="M265" s="35"/>
      <c r="N265" s="34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29"/>
      <c r="AB265" s="30"/>
      <c r="AC265" s="30"/>
      <c r="AD265" s="31"/>
    </row>
    <row r="266" spans="1:30" ht="13.5" customHeight="1" x14ac:dyDescent="0.25">
      <c r="A266" s="16">
        <v>248</v>
      </c>
      <c r="B266" s="42"/>
      <c r="C266" s="46" t="s">
        <v>324</v>
      </c>
      <c r="D266" s="54" t="s">
        <v>325</v>
      </c>
      <c r="E266" s="33">
        <v>1</v>
      </c>
      <c r="F266" s="41"/>
      <c r="G266" s="41"/>
      <c r="H266" s="41"/>
      <c r="I266" s="41"/>
      <c r="J266" s="41"/>
      <c r="K266" s="41"/>
      <c r="L266" s="34">
        <v>258.69</v>
      </c>
      <c r="M266" s="35">
        <v>217.88</v>
      </c>
      <c r="N266" s="34">
        <v>203.55</v>
      </c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29">
        <f>COUNTIF(K266:Z266,"&gt;0")</f>
        <v>3</v>
      </c>
      <c r="AB266" s="30">
        <f>CEILING(SUM(K266:Z266)/COUNTIF(K266:Z266,"&gt;0"),0.01)</f>
        <v>226.71</v>
      </c>
      <c r="AC266" s="30">
        <f>AB266*E266</f>
        <v>226.71</v>
      </c>
      <c r="AD266" s="31">
        <f>STDEV(K266:Z266)/AB266*100</f>
        <v>12.619687357130843</v>
      </c>
    </row>
    <row r="267" spans="1:30" ht="13.5" customHeight="1" x14ac:dyDescent="0.25">
      <c r="A267" s="16">
        <v>249</v>
      </c>
      <c r="B267" s="42"/>
      <c r="C267" s="46" t="s">
        <v>326</v>
      </c>
      <c r="D267" s="54" t="s">
        <v>325</v>
      </c>
      <c r="E267" s="33">
        <v>1</v>
      </c>
      <c r="F267" s="41"/>
      <c r="G267" s="41"/>
      <c r="H267" s="41"/>
      <c r="I267" s="41"/>
      <c r="J267" s="41"/>
      <c r="K267" s="41"/>
      <c r="L267" s="34">
        <v>546.20000000000005</v>
      </c>
      <c r="M267" s="35">
        <v>460.02</v>
      </c>
      <c r="N267" s="34">
        <v>429.79</v>
      </c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29">
        <f>COUNTIF(K267:Z267,"&gt;0")</f>
        <v>3</v>
      </c>
      <c r="AB267" s="30">
        <f>CEILING(SUM(K267:Z267)/COUNTIF(K267:Z267,"&gt;0"),0.01)</f>
        <v>478.67</v>
      </c>
      <c r="AC267" s="30">
        <f>AB267*E267</f>
        <v>478.67</v>
      </c>
      <c r="AD267" s="31">
        <f>STDEV(K267:Z267)/AB267*100</f>
        <v>12.619211179430719</v>
      </c>
    </row>
    <row r="268" spans="1:30" ht="13.5" customHeight="1" x14ac:dyDescent="0.25">
      <c r="A268" s="16">
        <v>250</v>
      </c>
      <c r="B268" s="42"/>
      <c r="C268" s="46" t="s">
        <v>327</v>
      </c>
      <c r="D268" s="54" t="s">
        <v>325</v>
      </c>
      <c r="E268" s="33">
        <v>1</v>
      </c>
      <c r="F268" s="41"/>
      <c r="G268" s="41"/>
      <c r="H268" s="41"/>
      <c r="I268" s="41"/>
      <c r="J268" s="41"/>
      <c r="K268" s="41"/>
      <c r="L268" s="34">
        <v>816.89</v>
      </c>
      <c r="M268" s="35">
        <v>688.01</v>
      </c>
      <c r="N268" s="34">
        <v>642.78</v>
      </c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29">
        <f>COUNTIF(K268:Z268,"&gt;0")</f>
        <v>3</v>
      </c>
      <c r="AB268" s="30">
        <f>CEILING(SUM(K268:Z268)/COUNTIF(K268:Z268,"&gt;0"),0.01)</f>
        <v>715.9</v>
      </c>
      <c r="AC268" s="30">
        <f>AB268*E268</f>
        <v>715.9</v>
      </c>
      <c r="AD268" s="31">
        <f>STDEV(K268:Z268)/AB268*100</f>
        <v>12.619365092578644</v>
      </c>
    </row>
    <row r="269" spans="1:30" ht="13.5" customHeight="1" x14ac:dyDescent="0.25">
      <c r="A269" s="16">
        <v>251</v>
      </c>
      <c r="B269" s="42"/>
      <c r="C269" s="46" t="s">
        <v>328</v>
      </c>
      <c r="D269" s="54" t="s">
        <v>325</v>
      </c>
      <c r="E269" s="33">
        <v>1</v>
      </c>
      <c r="F269" s="41"/>
      <c r="G269" s="41"/>
      <c r="H269" s="41"/>
      <c r="I269" s="41"/>
      <c r="J269" s="41"/>
      <c r="K269" s="41"/>
      <c r="L269" s="34">
        <v>1061.97</v>
      </c>
      <c r="M269" s="35">
        <v>894.42</v>
      </c>
      <c r="N269" s="34">
        <v>835.63</v>
      </c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29">
        <f>COUNTIF(K269:Z269,"&gt;0")</f>
        <v>3</v>
      </c>
      <c r="AB269" s="30">
        <f>CEILING(SUM(K269:Z269)/COUNTIF(K269:Z269,"&gt;0"),0.01)</f>
        <v>930.68000000000006</v>
      </c>
      <c r="AC269" s="30">
        <f>AB269*E269</f>
        <v>930.68000000000006</v>
      </c>
      <c r="AD269" s="31">
        <f>STDEV(K269:Z269)/AB269*100</f>
        <v>12.619198562300307</v>
      </c>
    </row>
    <row r="270" spans="1:30" ht="13.5" customHeight="1" x14ac:dyDescent="0.25">
      <c r="A270" s="16">
        <v>252</v>
      </c>
      <c r="B270" s="42"/>
      <c r="C270" s="46" t="s">
        <v>329</v>
      </c>
      <c r="D270" s="54" t="s">
        <v>330</v>
      </c>
      <c r="E270" s="33">
        <v>1</v>
      </c>
      <c r="F270" s="41"/>
      <c r="G270" s="41"/>
      <c r="H270" s="41"/>
      <c r="I270" s="41"/>
      <c r="J270" s="41"/>
      <c r="K270" s="41"/>
      <c r="L270" s="34">
        <v>503.76</v>
      </c>
      <c r="M270" s="35">
        <v>424.28</v>
      </c>
      <c r="N270" s="34">
        <v>396.39</v>
      </c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29">
        <f>COUNTIF(K270:Z270,"&gt;0")</f>
        <v>3</v>
      </c>
      <c r="AB270" s="30">
        <f>CEILING(SUM(K270:Z270)/COUNTIF(K270:Z270,"&gt;0"),0.01)</f>
        <v>441.48</v>
      </c>
      <c r="AC270" s="30">
        <f>AB270*E270</f>
        <v>441.48</v>
      </c>
      <c r="AD270" s="31">
        <f>STDEV(K270:Z270)/AB270*100</f>
        <v>12.619465305922962</v>
      </c>
    </row>
    <row r="271" spans="1:30" ht="13.5" customHeight="1" x14ac:dyDescent="0.25">
      <c r="A271" s="16">
        <v>253</v>
      </c>
      <c r="B271" s="42"/>
      <c r="C271" s="46" t="s">
        <v>331</v>
      </c>
      <c r="D271" s="54" t="s">
        <v>330</v>
      </c>
      <c r="E271" s="33">
        <v>1</v>
      </c>
      <c r="F271" s="41"/>
      <c r="G271" s="41"/>
      <c r="H271" s="41"/>
      <c r="I271" s="41"/>
      <c r="J271" s="41"/>
      <c r="K271" s="41"/>
      <c r="L271" s="34">
        <v>993.89</v>
      </c>
      <c r="M271" s="35">
        <v>837.08</v>
      </c>
      <c r="N271" s="34">
        <v>782.06</v>
      </c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29">
        <f>COUNTIF(K271:Z271,"&gt;0")</f>
        <v>3</v>
      </c>
      <c r="AB271" s="30">
        <f>CEILING(SUM(K271:Z271)/COUNTIF(K271:Z271,"&gt;0"),0.01)</f>
        <v>871.01</v>
      </c>
      <c r="AC271" s="30">
        <f>AB271*E271</f>
        <v>871.01</v>
      </c>
      <c r="AD271" s="31">
        <f>STDEV(K271:Z271)/AB271*100</f>
        <v>12.619317470856783</v>
      </c>
    </row>
    <row r="272" spans="1:30" ht="13.5" customHeight="1" x14ac:dyDescent="0.25">
      <c r="A272" s="16">
        <v>254</v>
      </c>
      <c r="B272" s="42"/>
      <c r="C272" s="32" t="s">
        <v>332</v>
      </c>
      <c r="D272" s="54" t="s">
        <v>325</v>
      </c>
      <c r="E272" s="33">
        <v>1</v>
      </c>
      <c r="F272" s="41"/>
      <c r="G272" s="41"/>
      <c r="H272" s="41"/>
      <c r="I272" s="41"/>
      <c r="J272" s="41"/>
      <c r="K272" s="41"/>
      <c r="L272" s="34">
        <v>13388.06</v>
      </c>
      <c r="M272" s="35">
        <v>11275.77</v>
      </c>
      <c r="N272" s="34">
        <v>10534.61</v>
      </c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29">
        <f>COUNTIF(K272:Z272,"&gt;0")</f>
        <v>3</v>
      </c>
      <c r="AB272" s="30">
        <f>CEILING(SUM(K272:Z272)/COUNTIF(K272:Z272,"&gt;0"),0.01)</f>
        <v>11732.82</v>
      </c>
      <c r="AC272" s="30">
        <f>AB272*E272</f>
        <v>11732.82</v>
      </c>
      <c r="AD272" s="31">
        <f>STDEV(K272:Z272)/AB272*100</f>
        <v>12.619400881776663</v>
      </c>
    </row>
    <row r="273" spans="1:30" ht="13.5" customHeight="1" x14ac:dyDescent="0.25">
      <c r="A273" s="16">
        <v>255</v>
      </c>
      <c r="B273" s="42"/>
      <c r="C273" s="32" t="s">
        <v>333</v>
      </c>
      <c r="D273" s="54" t="s">
        <v>325</v>
      </c>
      <c r="E273" s="33">
        <v>1</v>
      </c>
      <c r="F273" s="41"/>
      <c r="G273" s="41"/>
      <c r="H273" s="41"/>
      <c r="I273" s="41"/>
      <c r="J273" s="41"/>
      <c r="K273" s="41"/>
      <c r="L273" s="34">
        <v>20082.09</v>
      </c>
      <c r="M273" s="35">
        <v>16913.66</v>
      </c>
      <c r="N273" s="34">
        <v>15801.92</v>
      </c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29">
        <f>COUNTIF(K273:Z273,"&gt;0")</f>
        <v>3</v>
      </c>
      <c r="AB273" s="30">
        <f>CEILING(SUM(K273:Z273)/COUNTIF(K273:Z273,"&gt;0"),0.01)</f>
        <v>17599.23</v>
      </c>
      <c r="AC273" s="30">
        <f>AB273*E273</f>
        <v>17599.23</v>
      </c>
      <c r="AD273" s="31">
        <f>STDEV(K273:Z273)/AB273*100</f>
        <v>12.619385001140529</v>
      </c>
    </row>
    <row r="274" spans="1:30" ht="13.5" customHeight="1" x14ac:dyDescent="0.25">
      <c r="A274" s="16">
        <v>256</v>
      </c>
      <c r="B274" s="42"/>
      <c r="C274" s="32" t="s">
        <v>334</v>
      </c>
      <c r="D274" s="54" t="s">
        <v>325</v>
      </c>
      <c r="E274" s="33">
        <v>1</v>
      </c>
      <c r="F274" s="41"/>
      <c r="G274" s="41"/>
      <c r="H274" s="41"/>
      <c r="I274" s="41"/>
      <c r="J274" s="41"/>
      <c r="K274" s="41"/>
      <c r="L274" s="34">
        <v>26776.13</v>
      </c>
      <c r="M274" s="35">
        <v>22551.55</v>
      </c>
      <c r="N274" s="34">
        <v>21069.23</v>
      </c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29">
        <f>COUNTIF(K274:Z274,"&gt;0")</f>
        <v>3</v>
      </c>
      <c r="AB274" s="30">
        <f>CEILING(SUM(K274:Z274)/COUNTIF(K274:Z274,"&gt;0"),0.01)</f>
        <v>23465.64</v>
      </c>
      <c r="AC274" s="30">
        <f>AB274*E274</f>
        <v>23465.64</v>
      </c>
      <c r="AD274" s="31">
        <f>STDEV(K274:Z274)/AB274*100</f>
        <v>12.619400881776748</v>
      </c>
    </row>
    <row r="275" spans="1:30" ht="13.5" customHeight="1" x14ac:dyDescent="0.25">
      <c r="A275" s="16">
        <v>257</v>
      </c>
      <c r="B275" s="42"/>
      <c r="C275" s="32" t="s">
        <v>335</v>
      </c>
      <c r="D275" s="54" t="s">
        <v>325</v>
      </c>
      <c r="E275" s="33">
        <v>1</v>
      </c>
      <c r="F275" s="41"/>
      <c r="G275" s="41"/>
      <c r="H275" s="41"/>
      <c r="I275" s="41"/>
      <c r="J275" s="41"/>
      <c r="K275" s="41"/>
      <c r="L275" s="34">
        <v>33470.15</v>
      </c>
      <c r="M275" s="35">
        <v>28189.43</v>
      </c>
      <c r="N275" s="34">
        <v>26336.53</v>
      </c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29">
        <f>COUNTIF(K275:Z275,"&gt;0")</f>
        <v>3</v>
      </c>
      <c r="AB275" s="30">
        <f>CEILING(SUM(K275:Z275)/COUNTIF(K275:Z275,"&gt;0"),0.01)</f>
        <v>29332.04</v>
      </c>
      <c r="AC275" s="30">
        <f>AB275*E275</f>
        <v>29332.04</v>
      </c>
      <c r="AD275" s="31">
        <f>STDEV(K275:Z275)/AB275*100</f>
        <v>12.619395655649706</v>
      </c>
    </row>
    <row r="276" spans="1:30" ht="13.5" customHeight="1" x14ac:dyDescent="0.25">
      <c r="A276" s="16">
        <v>258</v>
      </c>
      <c r="B276" s="42"/>
      <c r="C276" s="32" t="s">
        <v>336</v>
      </c>
      <c r="D276" s="54" t="s">
        <v>325</v>
      </c>
      <c r="E276" s="33">
        <v>1</v>
      </c>
      <c r="F276" s="41"/>
      <c r="G276" s="41"/>
      <c r="H276" s="41"/>
      <c r="I276" s="41"/>
      <c r="J276" s="41"/>
      <c r="K276" s="41"/>
      <c r="L276" s="34">
        <v>53552.25</v>
      </c>
      <c r="M276" s="35">
        <v>45103.09</v>
      </c>
      <c r="N276" s="34">
        <v>42138.45</v>
      </c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29">
        <f>COUNTIF(K276:Z276,"&gt;0")</f>
        <v>3</v>
      </c>
      <c r="AB276" s="30">
        <f>CEILING(SUM(K276:Z276)/COUNTIF(K276:Z276,"&gt;0"),0.01)</f>
        <v>46931.270000000004</v>
      </c>
      <c r="AC276" s="30">
        <f>AB276*E276</f>
        <v>46931.270000000004</v>
      </c>
      <c r="AD276" s="31">
        <f>STDEV(K276:Z276)/AB276*100</f>
        <v>12.619403570687931</v>
      </c>
    </row>
    <row r="277" spans="1:30" ht="13.5" customHeight="1" x14ac:dyDescent="0.25">
      <c r="A277" s="16">
        <v>259</v>
      </c>
      <c r="B277" s="42"/>
      <c r="C277" s="32" t="s">
        <v>337</v>
      </c>
      <c r="D277" s="54" t="s">
        <v>325</v>
      </c>
      <c r="E277" s="33">
        <v>1</v>
      </c>
      <c r="F277" s="41"/>
      <c r="G277" s="41"/>
      <c r="H277" s="41"/>
      <c r="I277" s="41"/>
      <c r="J277" s="41"/>
      <c r="K277" s="41"/>
      <c r="L277" s="34">
        <v>66940.320000000007</v>
      </c>
      <c r="M277" s="35">
        <v>56378.87</v>
      </c>
      <c r="N277" s="34">
        <v>52673.07</v>
      </c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29">
        <f>COUNTIF(K277:Z277,"&gt;0")</f>
        <v>3</v>
      </c>
      <c r="AB277" s="30">
        <f>CEILING(SUM(K277:Z277)/COUNTIF(K277:Z277,"&gt;0"),0.01)</f>
        <v>58664.090000000004</v>
      </c>
      <c r="AC277" s="30">
        <f>AB277*E277</f>
        <v>58664.090000000004</v>
      </c>
      <c r="AD277" s="31">
        <f>STDEV(K277:Z277)/AB277*100</f>
        <v>12.619403032905518</v>
      </c>
    </row>
    <row r="278" spans="1:30" ht="13.5" customHeight="1" x14ac:dyDescent="0.25">
      <c r="A278" s="16">
        <v>260</v>
      </c>
      <c r="B278" s="42"/>
      <c r="C278" s="32" t="s">
        <v>338</v>
      </c>
      <c r="D278" s="54" t="s">
        <v>325</v>
      </c>
      <c r="E278" s="33">
        <v>1</v>
      </c>
      <c r="F278" s="41"/>
      <c r="G278" s="41"/>
      <c r="H278" s="41"/>
      <c r="I278" s="41"/>
      <c r="J278" s="41"/>
      <c r="K278" s="41"/>
      <c r="L278" s="34">
        <v>73634.34</v>
      </c>
      <c r="M278" s="35">
        <v>62016.75</v>
      </c>
      <c r="N278" s="34">
        <v>57940.37</v>
      </c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29">
        <f>COUNTIF(K278:Z278,"&gt;0")</f>
        <v>3</v>
      </c>
      <c r="AB278" s="30">
        <f>CEILING(SUM(K278:Z278)/COUNTIF(K278:Z278,"&gt;0"),0.01)</f>
        <v>64530.49</v>
      </c>
      <c r="AC278" s="30">
        <f>AB278*E278</f>
        <v>64530.49</v>
      </c>
      <c r="AD278" s="31">
        <f>STDEV(K278:Z278)/AB278*100</f>
        <v>12.619400461836394</v>
      </c>
    </row>
    <row r="279" spans="1:30" ht="13.5" customHeight="1" x14ac:dyDescent="0.25">
      <c r="A279" s="16">
        <v>261</v>
      </c>
      <c r="B279" s="42"/>
      <c r="C279" s="32" t="s">
        <v>339</v>
      </c>
      <c r="D279" s="54" t="s">
        <v>325</v>
      </c>
      <c r="E279" s="33">
        <v>1</v>
      </c>
      <c r="F279" s="41"/>
      <c r="G279" s="41"/>
      <c r="H279" s="41"/>
      <c r="I279" s="41"/>
      <c r="J279" s="41"/>
      <c r="K279" s="41"/>
      <c r="L279" s="34">
        <v>80328.38</v>
      </c>
      <c r="M279" s="35">
        <v>67654.64</v>
      </c>
      <c r="N279" s="34">
        <v>63207.68</v>
      </c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29">
        <f>COUNTIF(K279:Z279,"&gt;0")</f>
        <v>3</v>
      </c>
      <c r="AB279" s="30">
        <f>CEILING(SUM(K279:Z279)/COUNTIF(K279:Z279,"&gt;0"),0.01)</f>
        <v>70396.900000000009</v>
      </c>
      <c r="AC279" s="30">
        <f>AB279*E279</f>
        <v>70396.900000000009</v>
      </c>
      <c r="AD279" s="31">
        <f>STDEV(K279:Z279)/AB279*100</f>
        <v>12.619404466991677</v>
      </c>
    </row>
    <row r="280" spans="1:30" ht="13.5" customHeight="1" x14ac:dyDescent="0.25">
      <c r="A280" s="16">
        <v>262</v>
      </c>
      <c r="B280" s="42"/>
      <c r="C280" s="32" t="s">
        <v>340</v>
      </c>
      <c r="D280" s="54" t="s">
        <v>325</v>
      </c>
      <c r="E280" s="33">
        <v>1</v>
      </c>
      <c r="F280" s="41"/>
      <c r="G280" s="41"/>
      <c r="H280" s="41"/>
      <c r="I280" s="41"/>
      <c r="J280" s="41"/>
      <c r="K280" s="41"/>
      <c r="L280" s="34">
        <v>87022.41</v>
      </c>
      <c r="M280" s="35">
        <v>73292.53</v>
      </c>
      <c r="N280" s="34">
        <v>68474.98</v>
      </c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29">
        <f>COUNTIF(K280:Z280,"&gt;0")</f>
        <v>3</v>
      </c>
      <c r="AB280" s="30">
        <f>CEILING(SUM(K280:Z280)/COUNTIF(K280:Z280,"&gt;0"),0.01)</f>
        <v>76263.31</v>
      </c>
      <c r="AC280" s="30">
        <f>AB280*E280</f>
        <v>76263.31</v>
      </c>
      <c r="AD280" s="31">
        <f>STDEV(K280:Z280)/AB280*100</f>
        <v>12.619405832156957</v>
      </c>
    </row>
    <row r="281" spans="1:30" ht="13.5" customHeight="1" x14ac:dyDescent="0.25">
      <c r="A281" s="16">
        <v>263</v>
      </c>
      <c r="B281" s="42"/>
      <c r="C281" s="32" t="s">
        <v>341</v>
      </c>
      <c r="D281" s="54" t="s">
        <v>325</v>
      </c>
      <c r="E281" s="33">
        <v>1</v>
      </c>
      <c r="F281" s="41"/>
      <c r="G281" s="41"/>
      <c r="H281" s="41"/>
      <c r="I281" s="41"/>
      <c r="J281" s="41"/>
      <c r="K281" s="41"/>
      <c r="L281" s="34">
        <v>93716.44</v>
      </c>
      <c r="M281" s="35">
        <v>78930.41</v>
      </c>
      <c r="N281" s="34">
        <v>73742.289999999994</v>
      </c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29">
        <f>COUNTIF(K281:Z281,"&gt;0")</f>
        <v>3</v>
      </c>
      <c r="AB281" s="30">
        <f>CEILING(SUM(K281:Z281)/COUNTIF(K281:Z281,"&gt;0"),0.01)</f>
        <v>82129.72</v>
      </c>
      <c r="AC281" s="30">
        <f>AB281*E281</f>
        <v>82129.72</v>
      </c>
      <c r="AD281" s="31">
        <f>STDEV(K281:Z281)/AB281*100</f>
        <v>12.61940395481804</v>
      </c>
    </row>
    <row r="282" spans="1:30" ht="13.5" customHeight="1" x14ac:dyDescent="0.25">
      <c r="A282" s="16">
        <v>264</v>
      </c>
      <c r="B282" s="42"/>
      <c r="C282" s="32" t="s">
        <v>342</v>
      </c>
      <c r="D282" s="54" t="s">
        <v>325</v>
      </c>
      <c r="E282" s="33">
        <v>1</v>
      </c>
      <c r="F282" s="41"/>
      <c r="G282" s="41"/>
      <c r="H282" s="41"/>
      <c r="I282" s="41"/>
      <c r="J282" s="41"/>
      <c r="K282" s="41"/>
      <c r="L282" s="34">
        <v>100410.47</v>
      </c>
      <c r="M282" s="35">
        <v>84568.3</v>
      </c>
      <c r="N282" s="34">
        <v>79009.600000000006</v>
      </c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29">
        <f>COUNTIF(K282:Z282,"&gt;0")</f>
        <v>3</v>
      </c>
      <c r="AB282" s="30">
        <f>CEILING(SUM(K282:Z282)/COUNTIF(K282:Z282,"&gt;0"),0.01)</f>
        <v>87996.13</v>
      </c>
      <c r="AC282" s="30">
        <f>AB282*E282</f>
        <v>87996.13</v>
      </c>
      <c r="AD282" s="31">
        <f>STDEV(K282:Z282)/AB282*100</f>
        <v>12.619400573820535</v>
      </c>
    </row>
    <row r="283" spans="1:30" ht="13.5" customHeight="1" x14ac:dyDescent="0.25">
      <c r="A283" s="16">
        <v>265</v>
      </c>
      <c r="B283" s="42"/>
      <c r="C283" s="32" t="s">
        <v>343</v>
      </c>
      <c r="D283" s="54" t="s">
        <v>325</v>
      </c>
      <c r="E283" s="33">
        <v>1</v>
      </c>
      <c r="F283" s="41"/>
      <c r="G283" s="41"/>
      <c r="H283" s="41"/>
      <c r="I283" s="41"/>
      <c r="J283" s="41"/>
      <c r="K283" s="41"/>
      <c r="L283" s="34">
        <v>107104.5</v>
      </c>
      <c r="M283" s="35">
        <v>90206.19</v>
      </c>
      <c r="N283" s="34">
        <v>84276.91</v>
      </c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29">
        <f>COUNTIF(K283:Z283,"&gt;0")</f>
        <v>3</v>
      </c>
      <c r="AB283" s="30">
        <f>CEILING(SUM(K283:Z283)/COUNTIF(K283:Z283,"&gt;0"),0.01)</f>
        <v>93862.540000000008</v>
      </c>
      <c r="AC283" s="30">
        <f>AB283*E283</f>
        <v>93862.540000000008</v>
      </c>
      <c r="AD283" s="31">
        <f>STDEV(K283:Z283)/AB283*100</f>
        <v>12.619397615447852</v>
      </c>
    </row>
    <row r="284" spans="1:30" ht="13.5" customHeight="1" x14ac:dyDescent="0.25">
      <c r="A284" s="16">
        <v>266</v>
      </c>
      <c r="B284" s="42"/>
      <c r="C284" s="32" t="s">
        <v>344</v>
      </c>
      <c r="D284" s="54" t="s">
        <v>325</v>
      </c>
      <c r="E284" s="33">
        <v>1</v>
      </c>
      <c r="F284" s="41"/>
      <c r="G284" s="41"/>
      <c r="H284" s="41"/>
      <c r="I284" s="41"/>
      <c r="J284" s="41"/>
      <c r="K284" s="41"/>
      <c r="L284" s="34">
        <v>2677.61</v>
      </c>
      <c r="M284" s="35">
        <v>2255.15</v>
      </c>
      <c r="N284" s="34">
        <v>2106.92</v>
      </c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29">
        <f>COUNTIF(K284:Z284,"&gt;0")</f>
        <v>3</v>
      </c>
      <c r="AB284" s="30">
        <f>CEILING(SUM(K284:Z284)/COUNTIF(K284:Z284,"&gt;0"),0.01)</f>
        <v>2346.56</v>
      </c>
      <c r="AC284" s="30">
        <f>AB284*E284</f>
        <v>2346.56</v>
      </c>
      <c r="AD284" s="31">
        <f>STDEV(K284:Z284)/AB284*100</f>
        <v>12.619435547995769</v>
      </c>
    </row>
    <row r="285" spans="1:30" ht="13.5" customHeight="1" x14ac:dyDescent="0.25">
      <c r="A285" s="16">
        <v>267</v>
      </c>
      <c r="B285" s="42"/>
      <c r="C285" s="32" t="s">
        <v>345</v>
      </c>
      <c r="D285" s="54" t="s">
        <v>325</v>
      </c>
      <c r="E285" s="33">
        <v>1</v>
      </c>
      <c r="F285" s="41"/>
      <c r="G285" s="41"/>
      <c r="H285" s="41"/>
      <c r="I285" s="41"/>
      <c r="J285" s="41"/>
      <c r="K285" s="41"/>
      <c r="L285" s="34">
        <v>2677.61</v>
      </c>
      <c r="M285" s="35">
        <v>2255.15</v>
      </c>
      <c r="N285" s="34">
        <v>2106.92</v>
      </c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29">
        <f>COUNTIF(K285:Z285,"&gt;0")</f>
        <v>3</v>
      </c>
      <c r="AB285" s="30">
        <f>CEILING(SUM(K285:Z285)/COUNTIF(K285:Z285,"&gt;0"),0.01)</f>
        <v>2346.56</v>
      </c>
      <c r="AC285" s="30">
        <f>AB285*E285</f>
        <v>2346.56</v>
      </c>
      <c r="AD285" s="31">
        <f>STDEV(K285:Z285)/AB285*100</f>
        <v>12.619435547995769</v>
      </c>
    </row>
    <row r="286" spans="1:30" ht="13.5" customHeight="1" x14ac:dyDescent="0.25">
      <c r="A286" s="16">
        <v>268</v>
      </c>
      <c r="B286" s="42"/>
      <c r="C286" s="32" t="s">
        <v>346</v>
      </c>
      <c r="D286" s="54" t="s">
        <v>325</v>
      </c>
      <c r="E286" s="33">
        <v>1</v>
      </c>
      <c r="F286" s="41"/>
      <c r="G286" s="41"/>
      <c r="H286" s="41"/>
      <c r="I286" s="41"/>
      <c r="J286" s="41"/>
      <c r="K286" s="41"/>
      <c r="L286" s="34">
        <v>2677.61</v>
      </c>
      <c r="M286" s="35">
        <v>2255.15</v>
      </c>
      <c r="N286" s="34">
        <v>2106.92</v>
      </c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29">
        <f>COUNTIF(K286:Z286,"&gt;0")</f>
        <v>3</v>
      </c>
      <c r="AB286" s="30">
        <f>CEILING(SUM(K286:Z286)/COUNTIF(K286:Z286,"&gt;0"),0.01)</f>
        <v>2346.56</v>
      </c>
      <c r="AC286" s="30">
        <f>AB286*E286</f>
        <v>2346.56</v>
      </c>
      <c r="AD286" s="31">
        <f>STDEV(K286:Z286)/AB286*100</f>
        <v>12.619435547995769</v>
      </c>
    </row>
    <row r="287" spans="1:30" ht="13.5" customHeight="1" x14ac:dyDescent="0.25">
      <c r="A287" s="16">
        <v>269</v>
      </c>
      <c r="B287" s="42"/>
      <c r="C287" s="32" t="s">
        <v>347</v>
      </c>
      <c r="D287" s="54" t="s">
        <v>325</v>
      </c>
      <c r="E287" s="33">
        <v>1</v>
      </c>
      <c r="F287" s="41"/>
      <c r="G287" s="41"/>
      <c r="H287" s="41"/>
      <c r="I287" s="41"/>
      <c r="J287" s="41"/>
      <c r="K287" s="41"/>
      <c r="L287" s="34">
        <v>5355.22</v>
      </c>
      <c r="M287" s="35">
        <v>4510.3100000000004</v>
      </c>
      <c r="N287" s="34">
        <v>4213.8500000000004</v>
      </c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29">
        <f>COUNTIF(K287:Z287,"&gt;0")</f>
        <v>3</v>
      </c>
      <c r="AB287" s="30">
        <f>CEILING(SUM(K287:Z287)/COUNTIF(K287:Z287,"&gt;0"),0.01)</f>
        <v>4693.13</v>
      </c>
      <c r="AC287" s="30">
        <f>AB287*E287</f>
        <v>4693.13</v>
      </c>
      <c r="AD287" s="31">
        <f>STDEV(K287:Z287)/AB287*100</f>
        <v>12.619289554024075</v>
      </c>
    </row>
    <row r="288" spans="1:30" ht="13.5" customHeight="1" x14ac:dyDescent="0.25">
      <c r="A288" s="16">
        <v>270</v>
      </c>
      <c r="B288" s="42"/>
      <c r="C288" s="32" t="s">
        <v>348</v>
      </c>
      <c r="D288" s="54" t="s">
        <v>325</v>
      </c>
      <c r="E288" s="33">
        <v>1</v>
      </c>
      <c r="F288" s="41"/>
      <c r="G288" s="41"/>
      <c r="H288" s="41"/>
      <c r="I288" s="41"/>
      <c r="J288" s="41"/>
      <c r="K288" s="41"/>
      <c r="L288" s="34">
        <v>5355.22</v>
      </c>
      <c r="M288" s="35">
        <v>4510.3100000000004</v>
      </c>
      <c r="N288" s="34">
        <v>4213.8500000000004</v>
      </c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29">
        <f>COUNTIF(K288:Z288,"&gt;0")</f>
        <v>3</v>
      </c>
      <c r="AB288" s="30">
        <f>CEILING(SUM(K288:Z288)/COUNTIF(K288:Z288,"&gt;0"),0.01)</f>
        <v>4693.13</v>
      </c>
      <c r="AC288" s="30">
        <f>AB288*E288</f>
        <v>4693.13</v>
      </c>
      <c r="AD288" s="31">
        <f>STDEV(K288:Z288)/AB288*100</f>
        <v>12.619289554024075</v>
      </c>
    </row>
    <row r="289" spans="1:30" ht="13.5" customHeight="1" x14ac:dyDescent="0.25">
      <c r="A289" s="16">
        <v>271</v>
      </c>
      <c r="B289" s="42"/>
      <c r="C289" s="32" t="s">
        <v>349</v>
      </c>
      <c r="D289" s="54" t="s">
        <v>350</v>
      </c>
      <c r="E289" s="33">
        <v>1</v>
      </c>
      <c r="F289" s="41"/>
      <c r="G289" s="41"/>
      <c r="H289" s="41"/>
      <c r="I289" s="41"/>
      <c r="J289" s="41"/>
      <c r="K289" s="41"/>
      <c r="L289" s="34">
        <v>8032.84</v>
      </c>
      <c r="M289" s="35">
        <v>6765.46</v>
      </c>
      <c r="N289" s="34">
        <v>6320.77</v>
      </c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29">
        <f>COUNTIF(K289:Z289,"&gt;0")</f>
        <v>3</v>
      </c>
      <c r="AB289" s="30">
        <f>CEILING(SUM(K289:Z289)/COUNTIF(K289:Z289,"&gt;0"),0.01)</f>
        <v>7039.6900000000005</v>
      </c>
      <c r="AC289" s="30">
        <f>AB289*E289</f>
        <v>7039.6900000000005</v>
      </c>
      <c r="AD289" s="31">
        <f>STDEV(K289:Z289)/AB289*100</f>
        <v>12.619417621871886</v>
      </c>
    </row>
    <row r="290" spans="1:30" ht="13.5" customHeight="1" x14ac:dyDescent="0.25">
      <c r="A290" s="16">
        <v>272</v>
      </c>
      <c r="B290" s="42"/>
      <c r="C290" s="32" t="s">
        <v>351</v>
      </c>
      <c r="D290" s="54" t="s">
        <v>350</v>
      </c>
      <c r="E290" s="33">
        <v>1</v>
      </c>
      <c r="F290" s="41"/>
      <c r="G290" s="41"/>
      <c r="H290" s="41"/>
      <c r="I290" s="41"/>
      <c r="J290" s="41"/>
      <c r="K290" s="41"/>
      <c r="L290" s="34">
        <v>8032.84</v>
      </c>
      <c r="M290" s="35">
        <v>6765.46</v>
      </c>
      <c r="N290" s="34">
        <v>6320.77</v>
      </c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29">
        <f>COUNTIF(K290:Z290,"&gt;0")</f>
        <v>3</v>
      </c>
      <c r="AB290" s="30">
        <f>CEILING(SUM(K290:Z290)/COUNTIF(K290:Z290,"&gt;0"),0.01)</f>
        <v>7039.6900000000005</v>
      </c>
      <c r="AC290" s="30">
        <f>AB290*E290</f>
        <v>7039.6900000000005</v>
      </c>
      <c r="AD290" s="31">
        <f>STDEV(K290:Z290)/AB290*100</f>
        <v>12.619417621871886</v>
      </c>
    </row>
    <row r="291" spans="1:30" ht="13.5" customHeight="1" x14ac:dyDescent="0.25">
      <c r="A291" s="16">
        <v>273</v>
      </c>
      <c r="B291" s="42"/>
      <c r="C291" s="32" t="s">
        <v>352</v>
      </c>
      <c r="D291" s="54" t="s">
        <v>350</v>
      </c>
      <c r="E291" s="33">
        <v>1</v>
      </c>
      <c r="F291" s="41"/>
      <c r="G291" s="41"/>
      <c r="H291" s="41"/>
      <c r="I291" s="41"/>
      <c r="J291" s="41"/>
      <c r="K291" s="41"/>
      <c r="L291" s="34">
        <v>10710.45</v>
      </c>
      <c r="M291" s="35">
        <v>9020.6200000000008</v>
      </c>
      <c r="N291" s="34">
        <v>8427.69</v>
      </c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29">
        <f>COUNTIF(K291:Z291,"&gt;0")</f>
        <v>3</v>
      </c>
      <c r="AB291" s="30">
        <f>CEILING(SUM(K291:Z291)/COUNTIF(K291:Z291,"&gt;0"),0.01)</f>
        <v>9386.26</v>
      </c>
      <c r="AC291" s="30">
        <f>AB291*E291</f>
        <v>9386.26</v>
      </c>
      <c r="AD291" s="31">
        <f>STDEV(K291:Z291)/AB291*100</f>
        <v>12.619392215268283</v>
      </c>
    </row>
    <row r="292" spans="1:30" ht="13.5" customHeight="1" x14ac:dyDescent="0.25">
      <c r="A292" s="16">
        <v>274</v>
      </c>
      <c r="B292" s="42"/>
      <c r="C292" s="32" t="s">
        <v>353</v>
      </c>
      <c r="D292" s="54" t="s">
        <v>350</v>
      </c>
      <c r="E292" s="33">
        <v>1</v>
      </c>
      <c r="F292" s="41"/>
      <c r="G292" s="41"/>
      <c r="H292" s="41"/>
      <c r="I292" s="41"/>
      <c r="J292" s="41"/>
      <c r="K292" s="41"/>
      <c r="L292" s="34">
        <v>13388.06</v>
      </c>
      <c r="M292" s="35">
        <v>11275.77</v>
      </c>
      <c r="N292" s="34">
        <v>10534.61</v>
      </c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29">
        <f>COUNTIF(K292:Z292,"&gt;0")</f>
        <v>3</v>
      </c>
      <c r="AB292" s="30">
        <f>CEILING(SUM(K292:Z292)/COUNTIF(K292:Z292,"&gt;0"),0.01)</f>
        <v>11732.82</v>
      </c>
      <c r="AC292" s="30">
        <f>AB292*E292</f>
        <v>11732.82</v>
      </c>
      <c r="AD292" s="31">
        <f>STDEV(K292:Z292)/AB292*100</f>
        <v>12.619400881776663</v>
      </c>
    </row>
    <row r="293" spans="1:30" ht="13.5" customHeight="1" x14ac:dyDescent="0.25">
      <c r="A293" s="16">
        <v>275</v>
      </c>
      <c r="B293" s="42"/>
      <c r="C293" s="32" t="s">
        <v>354</v>
      </c>
      <c r="D293" s="54" t="s">
        <v>350</v>
      </c>
      <c r="E293" s="33">
        <v>1</v>
      </c>
      <c r="F293" s="41"/>
      <c r="G293" s="41"/>
      <c r="H293" s="41"/>
      <c r="I293" s="41"/>
      <c r="J293" s="41"/>
      <c r="K293" s="41"/>
      <c r="L293" s="34">
        <v>13388.06</v>
      </c>
      <c r="M293" s="35">
        <v>11275.77</v>
      </c>
      <c r="N293" s="34">
        <v>10534.61</v>
      </c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29">
        <f>COUNTIF(K293:Z293,"&gt;0")</f>
        <v>3</v>
      </c>
      <c r="AB293" s="30">
        <f>CEILING(SUM(K293:Z293)/COUNTIF(K293:Z293,"&gt;0"),0.01)</f>
        <v>11732.82</v>
      </c>
      <c r="AC293" s="30">
        <f>AB293*E293</f>
        <v>11732.82</v>
      </c>
      <c r="AD293" s="31">
        <f>STDEV(K293:Z293)/AB293*100</f>
        <v>12.619400881776663</v>
      </c>
    </row>
    <row r="294" spans="1:30" ht="13.5" customHeight="1" x14ac:dyDescent="0.25">
      <c r="A294" s="16">
        <v>276</v>
      </c>
      <c r="B294" s="42"/>
      <c r="C294" s="32" t="s">
        <v>355</v>
      </c>
      <c r="D294" s="54" t="s">
        <v>350</v>
      </c>
      <c r="E294" s="33">
        <v>1</v>
      </c>
      <c r="F294" s="41"/>
      <c r="G294" s="41"/>
      <c r="H294" s="41"/>
      <c r="I294" s="41"/>
      <c r="J294" s="41"/>
      <c r="K294" s="41"/>
      <c r="L294" s="34">
        <v>16065.68</v>
      </c>
      <c r="M294" s="35">
        <v>13530.93</v>
      </c>
      <c r="N294" s="34">
        <v>12641.54</v>
      </c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29">
        <f>COUNTIF(K294:Z294,"&gt;0")</f>
        <v>3</v>
      </c>
      <c r="AB294" s="30">
        <f>CEILING(SUM(K294:Z294)/COUNTIF(K294:Z294,"&gt;0"),0.01)</f>
        <v>14079.39</v>
      </c>
      <c r="AC294" s="30">
        <f>AB294*E294</f>
        <v>14079.39</v>
      </c>
      <c r="AD294" s="31">
        <f>STDEV(K294:Z294)/AB294*100</f>
        <v>12.619397696424292</v>
      </c>
    </row>
    <row r="295" spans="1:30" ht="13.5" customHeight="1" x14ac:dyDescent="0.25">
      <c r="A295" s="16">
        <v>277</v>
      </c>
      <c r="B295" s="42"/>
      <c r="C295" s="32" t="s">
        <v>356</v>
      </c>
      <c r="D295" s="54" t="s">
        <v>350</v>
      </c>
      <c r="E295" s="33">
        <v>1</v>
      </c>
      <c r="F295" s="41"/>
      <c r="G295" s="41"/>
      <c r="H295" s="41"/>
      <c r="I295" s="41"/>
      <c r="J295" s="41"/>
      <c r="K295" s="41"/>
      <c r="L295" s="34">
        <v>16065.68</v>
      </c>
      <c r="M295" s="35">
        <v>13530.93</v>
      </c>
      <c r="N295" s="34">
        <v>12641.54</v>
      </c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29">
        <f>COUNTIF(K295:Z295,"&gt;0")</f>
        <v>3</v>
      </c>
      <c r="AB295" s="30">
        <f>CEILING(SUM(K295:Z295)/COUNTIF(K295:Z295,"&gt;0"),0.01)</f>
        <v>14079.39</v>
      </c>
      <c r="AC295" s="30">
        <f>AB295*E295</f>
        <v>14079.39</v>
      </c>
      <c r="AD295" s="31">
        <f>STDEV(K295:Z295)/AB295*100</f>
        <v>12.619397696424292</v>
      </c>
    </row>
    <row r="296" spans="1:30" ht="13.5" customHeight="1" x14ac:dyDescent="0.25">
      <c r="A296" s="16">
        <v>278</v>
      </c>
      <c r="B296" s="42"/>
      <c r="C296" s="32" t="s">
        <v>357</v>
      </c>
      <c r="D296" s="54" t="s">
        <v>350</v>
      </c>
      <c r="E296" s="33">
        <v>1</v>
      </c>
      <c r="F296" s="41"/>
      <c r="G296" s="41"/>
      <c r="H296" s="41"/>
      <c r="I296" s="41"/>
      <c r="J296" s="41"/>
      <c r="K296" s="41"/>
      <c r="L296" s="34">
        <v>21420.9</v>
      </c>
      <c r="M296" s="35">
        <v>18041.240000000002</v>
      </c>
      <c r="N296" s="34">
        <v>16855.38</v>
      </c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29">
        <f>COUNTIF(K296:Z296,"&gt;0")</f>
        <v>3</v>
      </c>
      <c r="AB296" s="30">
        <f>CEILING(SUM(K296:Z296)/COUNTIF(K296:Z296,"&gt;0"),0.01)</f>
        <v>18772.510000000002</v>
      </c>
      <c r="AC296" s="30">
        <f>AB296*E296</f>
        <v>18772.510000000002</v>
      </c>
      <c r="AD296" s="31">
        <f>STDEV(K296:Z296)/AB296*100</f>
        <v>12.619398937540485</v>
      </c>
    </row>
    <row r="297" spans="1:30" ht="13.5" customHeight="1" x14ac:dyDescent="0.25">
      <c r="A297" s="16">
        <v>279</v>
      </c>
      <c r="B297" s="42"/>
      <c r="C297" s="32" t="s">
        <v>358</v>
      </c>
      <c r="D297" s="54" t="s">
        <v>350</v>
      </c>
      <c r="E297" s="33">
        <v>1</v>
      </c>
      <c r="F297" s="41"/>
      <c r="G297" s="41"/>
      <c r="H297" s="41"/>
      <c r="I297" s="41"/>
      <c r="J297" s="41"/>
      <c r="K297" s="41"/>
      <c r="L297" s="34">
        <v>26776.13</v>
      </c>
      <c r="M297" s="35">
        <v>22551.55</v>
      </c>
      <c r="N297" s="34">
        <v>21069.23</v>
      </c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29">
        <f>COUNTIF(K297:Z297,"&gt;0")</f>
        <v>3</v>
      </c>
      <c r="AB297" s="30">
        <f>CEILING(SUM(K297:Z297)/COUNTIF(K297:Z297,"&gt;0"),0.01)</f>
        <v>23465.64</v>
      </c>
      <c r="AC297" s="30">
        <f>AB297*E297</f>
        <v>23465.64</v>
      </c>
      <c r="AD297" s="31">
        <f>STDEV(K297:Z297)/AB297*100</f>
        <v>12.619400881776748</v>
      </c>
    </row>
    <row r="298" spans="1:30" ht="13.5" customHeight="1" x14ac:dyDescent="0.25">
      <c r="A298" s="16">
        <v>280</v>
      </c>
      <c r="B298" s="42"/>
      <c r="C298" s="46" t="s">
        <v>359</v>
      </c>
      <c r="D298" s="54" t="s">
        <v>360</v>
      </c>
      <c r="E298" s="33">
        <v>1</v>
      </c>
      <c r="F298" s="41"/>
      <c r="G298" s="41"/>
      <c r="H298" s="41"/>
      <c r="I298" s="41"/>
      <c r="J298" s="41"/>
      <c r="K298" s="41"/>
      <c r="L298" s="34">
        <v>1361.5</v>
      </c>
      <c r="M298" s="35">
        <v>1146.69</v>
      </c>
      <c r="N298" s="34">
        <v>1071.32</v>
      </c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29">
        <f>COUNTIF(K298:Z298,"&gt;0")</f>
        <v>3</v>
      </c>
      <c r="AB298" s="30">
        <f>CEILING(SUM(K298:Z298)/COUNTIF(K298:Z298,"&gt;0"),0.01)</f>
        <v>1193.17</v>
      </c>
      <c r="AC298" s="30">
        <f>AB298*E298</f>
        <v>1193.17</v>
      </c>
      <c r="AD298" s="31">
        <f>STDEV(K298:Z298)/AB298*100</f>
        <v>12.61934614297197</v>
      </c>
    </row>
    <row r="299" spans="1:30" ht="13.5" customHeight="1" x14ac:dyDescent="0.25">
      <c r="A299" s="16">
        <v>281</v>
      </c>
      <c r="B299" s="42"/>
      <c r="C299" s="46" t="s">
        <v>361</v>
      </c>
      <c r="D299" s="54" t="s">
        <v>360</v>
      </c>
      <c r="E299" s="33">
        <v>1</v>
      </c>
      <c r="F299" s="41"/>
      <c r="G299" s="41"/>
      <c r="H299" s="41"/>
      <c r="I299" s="41"/>
      <c r="J299" s="41"/>
      <c r="K299" s="41"/>
      <c r="L299" s="34">
        <v>2450.69</v>
      </c>
      <c r="M299" s="35">
        <v>2064.0300000000002</v>
      </c>
      <c r="N299" s="34">
        <v>1928.37</v>
      </c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29">
        <f>COUNTIF(K299:Z299,"&gt;0")</f>
        <v>3</v>
      </c>
      <c r="AB299" s="30">
        <f>CEILING(SUM(K299:Z299)/COUNTIF(K299:Z299,"&gt;0"),0.01)</f>
        <v>2147.6999999999998</v>
      </c>
      <c r="AC299" s="30">
        <f>AB299*E299</f>
        <v>2147.6999999999998</v>
      </c>
      <c r="AD299" s="31">
        <f>STDEV(K299:Z299)/AB299*100</f>
        <v>12.619320410995636</v>
      </c>
    </row>
    <row r="300" spans="1:30" ht="13.5" customHeight="1" x14ac:dyDescent="0.25">
      <c r="A300" s="16">
        <v>282</v>
      </c>
      <c r="B300" s="42"/>
      <c r="C300" s="46" t="s">
        <v>362</v>
      </c>
      <c r="D300" s="54" t="s">
        <v>360</v>
      </c>
      <c r="E300" s="33">
        <v>1</v>
      </c>
      <c r="F300" s="41"/>
      <c r="G300" s="41"/>
      <c r="H300" s="41"/>
      <c r="I300" s="41"/>
      <c r="J300" s="41"/>
      <c r="K300" s="41"/>
      <c r="L300" s="34">
        <v>3403.74</v>
      </c>
      <c r="M300" s="35">
        <v>2866.72</v>
      </c>
      <c r="N300" s="34">
        <v>2678.28</v>
      </c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29">
        <f>COUNTIF(K300:Z300,"&gt;0")</f>
        <v>3</v>
      </c>
      <c r="AB300" s="30">
        <f>CEILING(SUM(K300:Z300)/COUNTIF(K300:Z300,"&gt;0"),0.01)</f>
        <v>2982.92</v>
      </c>
      <c r="AC300" s="30">
        <f>AB300*E300</f>
        <v>2982.92</v>
      </c>
      <c r="AD300" s="31">
        <f>STDEV(K300:Z300)/AB300*100</f>
        <v>12.61947707446677</v>
      </c>
    </row>
    <row r="301" spans="1:30" ht="13.5" customHeight="1" x14ac:dyDescent="0.25">
      <c r="A301" s="16">
        <v>283</v>
      </c>
      <c r="B301" s="42"/>
      <c r="C301" s="46" t="s">
        <v>363</v>
      </c>
      <c r="D301" s="54" t="s">
        <v>360</v>
      </c>
      <c r="E301" s="33">
        <v>1</v>
      </c>
      <c r="F301" s="41"/>
      <c r="G301" s="41"/>
      <c r="H301" s="41"/>
      <c r="I301" s="41"/>
      <c r="J301" s="41"/>
      <c r="K301" s="41"/>
      <c r="L301" s="34">
        <v>4084.49</v>
      </c>
      <c r="M301" s="35">
        <v>3440.06</v>
      </c>
      <c r="N301" s="34">
        <v>3213.95</v>
      </c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29">
        <f>COUNTIF(K301:Z301,"&gt;0")</f>
        <v>3</v>
      </c>
      <c r="AB301" s="30">
        <f>CEILING(SUM(K301:Z301)/COUNTIF(K301:Z301,"&gt;0"),0.01)</f>
        <v>3579.5</v>
      </c>
      <c r="AC301" s="30">
        <f>AB301*E301</f>
        <v>3579.5</v>
      </c>
      <c r="AD301" s="31">
        <f>STDEV(K301:Z301)/AB301*100</f>
        <v>12.61938139746599</v>
      </c>
    </row>
    <row r="302" spans="1:30" ht="13.5" customHeight="1" x14ac:dyDescent="0.25">
      <c r="A302" s="16">
        <v>284</v>
      </c>
      <c r="B302" s="42"/>
      <c r="C302" s="46" t="s">
        <v>364</v>
      </c>
      <c r="D302" s="54" t="s">
        <v>360</v>
      </c>
      <c r="E302" s="33">
        <v>1</v>
      </c>
      <c r="F302" s="41"/>
      <c r="G302" s="41"/>
      <c r="H302" s="41"/>
      <c r="I302" s="41"/>
      <c r="J302" s="41"/>
      <c r="K302" s="41"/>
      <c r="L302" s="34">
        <v>5445.99</v>
      </c>
      <c r="M302" s="35">
        <v>4586.75</v>
      </c>
      <c r="N302" s="34">
        <v>4285.2700000000004</v>
      </c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29">
        <f>COUNTIF(K302:Z302,"&gt;0")</f>
        <v>3</v>
      </c>
      <c r="AB302" s="30">
        <f>CEILING(SUM(K302:Z302)/COUNTIF(K302:Z302,"&gt;0"),0.01)</f>
        <v>4772.67</v>
      </c>
      <c r="AC302" s="30">
        <f>AB302*E302</f>
        <v>4772.67</v>
      </c>
      <c r="AD302" s="31">
        <f>STDEV(K302:Z302)/AB302*100</f>
        <v>12.61937258382417</v>
      </c>
    </row>
    <row r="303" spans="1:30" ht="13.5" customHeight="1" x14ac:dyDescent="0.25">
      <c r="A303" s="16">
        <v>285</v>
      </c>
      <c r="B303" s="42"/>
      <c r="C303" s="46" t="s">
        <v>365</v>
      </c>
      <c r="D303" s="54" t="s">
        <v>360</v>
      </c>
      <c r="E303" s="33">
        <v>1</v>
      </c>
      <c r="F303" s="41"/>
      <c r="G303" s="41"/>
      <c r="H303" s="41"/>
      <c r="I303" s="41"/>
      <c r="J303" s="41"/>
      <c r="K303" s="41"/>
      <c r="L303" s="34">
        <v>9530.48</v>
      </c>
      <c r="M303" s="35">
        <v>8026.82</v>
      </c>
      <c r="N303" s="34">
        <v>7499.21</v>
      </c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29">
        <f>COUNTIF(K303:Z303,"&gt;0")</f>
        <v>3</v>
      </c>
      <c r="AB303" s="30">
        <f>CEILING(SUM(K303:Z303)/COUNTIF(K303:Z303,"&gt;0"),0.01)</f>
        <v>8352.17</v>
      </c>
      <c r="AC303" s="30">
        <f>AB303*E303</f>
        <v>8352.17</v>
      </c>
      <c r="AD303" s="31">
        <f>STDEV(K303:Z303)/AB303*100</f>
        <v>12.619406327715843</v>
      </c>
    </row>
    <row r="304" spans="1:30" ht="13.5" customHeight="1" x14ac:dyDescent="0.25">
      <c r="A304" s="16">
        <v>286</v>
      </c>
      <c r="B304" s="42"/>
      <c r="C304" s="46" t="s">
        <v>366</v>
      </c>
      <c r="D304" s="54" t="s">
        <v>360</v>
      </c>
      <c r="E304" s="33">
        <v>1</v>
      </c>
      <c r="F304" s="41"/>
      <c r="G304" s="41"/>
      <c r="H304" s="41"/>
      <c r="I304" s="41"/>
      <c r="J304" s="41"/>
      <c r="K304" s="41"/>
      <c r="L304" s="34">
        <v>12253.48</v>
      </c>
      <c r="M304" s="35">
        <v>10320.200000000001</v>
      </c>
      <c r="N304" s="34">
        <v>9641.85</v>
      </c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29">
        <f>COUNTIF(K304:Z304,"&gt;0")</f>
        <v>3</v>
      </c>
      <c r="AB304" s="30">
        <f>CEILING(SUM(K304:Z304)/COUNTIF(K304:Z304,"&gt;0"),0.01)</f>
        <v>10738.51</v>
      </c>
      <c r="AC304" s="30">
        <f>AB304*E304</f>
        <v>10738.51</v>
      </c>
      <c r="AD304" s="31">
        <f>STDEV(K304:Z304)/AB304*100</f>
        <v>12.619392953211431</v>
      </c>
    </row>
    <row r="305" spans="1:30" ht="13.5" customHeight="1" x14ac:dyDescent="0.25">
      <c r="A305" s="16">
        <v>287</v>
      </c>
      <c r="B305" s="42"/>
      <c r="C305" s="46" t="s">
        <v>367</v>
      </c>
      <c r="D305" s="54" t="s">
        <v>360</v>
      </c>
      <c r="E305" s="33">
        <v>1</v>
      </c>
      <c r="F305" s="41"/>
      <c r="G305" s="41"/>
      <c r="H305" s="41"/>
      <c r="I305" s="41"/>
      <c r="J305" s="41"/>
      <c r="K305" s="41"/>
      <c r="L305" s="34">
        <v>4953.58</v>
      </c>
      <c r="M305" s="35">
        <v>4172.04</v>
      </c>
      <c r="N305" s="34">
        <v>3897.81</v>
      </c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29">
        <f>COUNTIF(K305:Z305,"&gt;0")</f>
        <v>3</v>
      </c>
      <c r="AB305" s="30">
        <f>CEILING(SUM(K305:Z305)/COUNTIF(K305:Z305,"&gt;0"),0.01)</f>
        <v>4341.1499999999996</v>
      </c>
      <c r="AC305" s="30">
        <f>AB305*E305</f>
        <v>4341.1499999999996</v>
      </c>
      <c r="AD305" s="31">
        <f>STDEV(K305:Z305)/AB305*100</f>
        <v>12.619295156711116</v>
      </c>
    </row>
    <row r="306" spans="1:30" ht="13.5" customHeight="1" x14ac:dyDescent="0.25">
      <c r="A306" s="16">
        <v>288</v>
      </c>
      <c r="B306" s="42"/>
      <c r="C306" s="46" t="s">
        <v>368</v>
      </c>
      <c r="D306" s="54" t="s">
        <v>360</v>
      </c>
      <c r="E306" s="33">
        <v>1</v>
      </c>
      <c r="F306" s="41"/>
      <c r="G306" s="41"/>
      <c r="H306" s="41"/>
      <c r="I306" s="41"/>
      <c r="J306" s="41"/>
      <c r="K306" s="41"/>
      <c r="L306" s="34">
        <v>6560.15</v>
      </c>
      <c r="M306" s="35">
        <v>5525.13</v>
      </c>
      <c r="N306" s="34">
        <v>5161.96</v>
      </c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29">
        <f>COUNTIF(K306:Z306,"&gt;0")</f>
        <v>3</v>
      </c>
      <c r="AB306" s="30">
        <f>CEILING(SUM(K306:Z306)/COUNTIF(K306:Z306,"&gt;0"),0.01)</f>
        <v>5749.08</v>
      </c>
      <c r="AC306" s="30">
        <f>AB306*E306</f>
        <v>5749.08</v>
      </c>
      <c r="AD306" s="31">
        <f>STDEV(K306:Z306)/AB306*100</f>
        <v>12.619395675978289</v>
      </c>
    </row>
    <row r="307" spans="1:30" ht="13.5" customHeight="1" x14ac:dyDescent="0.25">
      <c r="A307" s="16">
        <v>289</v>
      </c>
      <c r="B307" s="42"/>
      <c r="C307" s="46" t="s">
        <v>369</v>
      </c>
      <c r="D307" s="54" t="s">
        <v>110</v>
      </c>
      <c r="E307" s="33">
        <v>1</v>
      </c>
      <c r="F307" s="41"/>
      <c r="G307" s="41"/>
      <c r="H307" s="41"/>
      <c r="I307" s="41"/>
      <c r="J307" s="41"/>
      <c r="K307" s="41"/>
      <c r="L307" s="34">
        <v>816.91</v>
      </c>
      <c r="M307" s="35">
        <v>688.02</v>
      </c>
      <c r="N307" s="34">
        <v>642.79999999999995</v>
      </c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29">
        <f>COUNTIF(K307:Z307,"&gt;0")</f>
        <v>3</v>
      </c>
      <c r="AB307" s="30">
        <f>CEILING(SUM(K307:Z307)/COUNTIF(K307:Z307,"&gt;0"),0.01)</f>
        <v>715.91</v>
      </c>
      <c r="AC307" s="30">
        <f>AB307*E307</f>
        <v>715.91</v>
      </c>
      <c r="AD307" s="31">
        <f>STDEV(K307:Z307)/AB307*100</f>
        <v>12.619404405352247</v>
      </c>
    </row>
    <row r="308" spans="1:30" ht="13.5" customHeight="1" x14ac:dyDescent="0.25">
      <c r="A308" s="16">
        <v>290</v>
      </c>
      <c r="B308" s="42"/>
      <c r="C308" s="46" t="s">
        <v>370</v>
      </c>
      <c r="D308" s="54" t="s">
        <v>110</v>
      </c>
      <c r="E308" s="33">
        <v>1</v>
      </c>
      <c r="F308" s="41"/>
      <c r="G308" s="41"/>
      <c r="H308" s="41"/>
      <c r="I308" s="41"/>
      <c r="J308" s="41"/>
      <c r="K308" s="41"/>
      <c r="L308" s="34">
        <v>1021.12</v>
      </c>
      <c r="M308" s="35">
        <v>860.01</v>
      </c>
      <c r="N308" s="34">
        <v>803.48</v>
      </c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29">
        <f>COUNTIF(K308:Z308,"&gt;0")</f>
        <v>3</v>
      </c>
      <c r="AB308" s="30">
        <f>CEILING(SUM(K308:Z308)/COUNTIF(K308:Z308,"&gt;0"),0.01)</f>
        <v>894.87</v>
      </c>
      <c r="AC308" s="30">
        <f>AB308*E308</f>
        <v>894.87</v>
      </c>
      <c r="AD308" s="31">
        <f>STDEV(K308:Z308)/AB308*100</f>
        <v>12.619721109315643</v>
      </c>
    </row>
    <row r="309" spans="1:30" ht="13.5" customHeight="1" x14ac:dyDescent="0.25">
      <c r="A309" s="16">
        <v>291</v>
      </c>
      <c r="B309" s="42"/>
      <c r="C309" s="46" t="s">
        <v>371</v>
      </c>
      <c r="D309" s="54" t="s">
        <v>110</v>
      </c>
      <c r="E309" s="33">
        <v>1</v>
      </c>
      <c r="F309" s="41"/>
      <c r="G309" s="41"/>
      <c r="H309" s="41"/>
      <c r="I309" s="41"/>
      <c r="J309" s="41"/>
      <c r="K309" s="41"/>
      <c r="L309" s="34">
        <v>1225.3499999999999</v>
      </c>
      <c r="M309" s="35">
        <v>1032.02</v>
      </c>
      <c r="N309" s="34">
        <v>964.18</v>
      </c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29">
        <f>COUNTIF(K309:Z309,"&gt;0")</f>
        <v>3</v>
      </c>
      <c r="AB309" s="30">
        <f>CEILING(SUM(K309:Z309)/COUNTIF(K309:Z309,"&gt;0"),0.01)</f>
        <v>1073.8499999999999</v>
      </c>
      <c r="AC309" s="30">
        <f>AB309*E309</f>
        <v>1073.8499999999999</v>
      </c>
      <c r="AD309" s="31">
        <f>STDEV(K309:Z309)/AB309*100</f>
        <v>12.61969721451767</v>
      </c>
    </row>
    <row r="310" spans="1:30" ht="13.5" customHeight="1" x14ac:dyDescent="0.25">
      <c r="A310" s="16">
        <v>292</v>
      </c>
      <c r="B310" s="42"/>
      <c r="C310" s="46" t="s">
        <v>372</v>
      </c>
      <c r="D310" s="54" t="s">
        <v>110</v>
      </c>
      <c r="E310" s="33">
        <v>1</v>
      </c>
      <c r="F310" s="41"/>
      <c r="G310" s="41"/>
      <c r="H310" s="41"/>
      <c r="I310" s="41"/>
      <c r="J310" s="41"/>
      <c r="K310" s="41"/>
      <c r="L310" s="34">
        <v>2723</v>
      </c>
      <c r="M310" s="35">
        <v>2293.38</v>
      </c>
      <c r="N310" s="34">
        <v>2142.64</v>
      </c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29">
        <f>COUNTIF(K310:Z310,"&gt;0")</f>
        <v>3</v>
      </c>
      <c r="AB310" s="30">
        <f>CEILING(SUM(K310:Z310)/COUNTIF(K310:Z310,"&gt;0"),0.01)</f>
        <v>2386.34</v>
      </c>
      <c r="AC310" s="30">
        <f>AB310*E310</f>
        <v>2386.34</v>
      </c>
      <c r="AD310" s="31">
        <f>STDEV(K310:Z310)/AB310*100</f>
        <v>12.61934614297197</v>
      </c>
    </row>
    <row r="311" spans="1:30" ht="13.5" customHeight="1" x14ac:dyDescent="0.25">
      <c r="A311" s="16">
        <v>293</v>
      </c>
      <c r="B311" s="42"/>
      <c r="C311" s="46" t="s">
        <v>373</v>
      </c>
      <c r="D311" s="54" t="s">
        <v>110</v>
      </c>
      <c r="E311" s="33">
        <v>1</v>
      </c>
      <c r="F311" s="41"/>
      <c r="G311" s="41"/>
      <c r="H311" s="41"/>
      <c r="I311" s="41"/>
      <c r="J311" s="41"/>
      <c r="K311" s="41"/>
      <c r="L311" s="34">
        <v>4084.49</v>
      </c>
      <c r="M311" s="35">
        <v>3440.06</v>
      </c>
      <c r="N311" s="34">
        <v>3213.95</v>
      </c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29">
        <f>COUNTIF(K311:Z311,"&gt;0")</f>
        <v>3</v>
      </c>
      <c r="AB311" s="30">
        <f>CEILING(SUM(K311:Z311)/COUNTIF(K311:Z311,"&gt;0"),0.01)</f>
        <v>3579.5</v>
      </c>
      <c r="AC311" s="30">
        <f>AB311*E311</f>
        <v>3579.5</v>
      </c>
      <c r="AD311" s="31">
        <f>STDEV(K311:Z311)/AB311*100</f>
        <v>12.61938139746599</v>
      </c>
    </row>
    <row r="312" spans="1:30" ht="13.5" customHeight="1" x14ac:dyDescent="0.25">
      <c r="A312" s="16">
        <v>294</v>
      </c>
      <c r="B312" s="42"/>
      <c r="C312" s="46" t="s">
        <v>374</v>
      </c>
      <c r="D312" s="54" t="s">
        <v>110</v>
      </c>
      <c r="E312" s="33">
        <v>1</v>
      </c>
      <c r="F312" s="41"/>
      <c r="G312" s="41"/>
      <c r="H312" s="41"/>
      <c r="I312" s="41"/>
      <c r="J312" s="41"/>
      <c r="K312" s="41"/>
      <c r="L312" s="34">
        <v>5445.99</v>
      </c>
      <c r="M312" s="35">
        <v>4586.75</v>
      </c>
      <c r="N312" s="34">
        <v>4285.2700000000004</v>
      </c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29">
        <f>COUNTIF(K312:Z312,"&gt;0")</f>
        <v>3</v>
      </c>
      <c r="AB312" s="30">
        <f>CEILING(SUM(K312:Z312)/COUNTIF(K312:Z312,"&gt;0"),0.01)</f>
        <v>4772.67</v>
      </c>
      <c r="AC312" s="30">
        <f>AB312*E312</f>
        <v>4772.67</v>
      </c>
      <c r="AD312" s="31">
        <f>STDEV(K312:Z312)/AB312*100</f>
        <v>12.61937258382417</v>
      </c>
    </row>
    <row r="313" spans="1:30" ht="13.5" customHeight="1" x14ac:dyDescent="0.25">
      <c r="A313" s="16">
        <v>295</v>
      </c>
      <c r="B313" s="42"/>
      <c r="C313" s="46" t="s">
        <v>375</v>
      </c>
      <c r="D313" s="54" t="s">
        <v>110</v>
      </c>
      <c r="E313" s="33">
        <v>1</v>
      </c>
      <c r="F313" s="41"/>
      <c r="G313" s="41"/>
      <c r="H313" s="41"/>
      <c r="I313" s="41"/>
      <c r="J313" s="41"/>
      <c r="K313" s="41"/>
      <c r="L313" s="34">
        <v>6807.49</v>
      </c>
      <c r="M313" s="35">
        <v>5733.45</v>
      </c>
      <c r="N313" s="34">
        <v>5356.59</v>
      </c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29">
        <f>COUNTIF(K313:Z313,"&gt;0")</f>
        <v>3</v>
      </c>
      <c r="AB313" s="30">
        <f>CEILING(SUM(K313:Z313)/COUNTIF(K313:Z313,"&gt;0"),0.01)</f>
        <v>5965.85</v>
      </c>
      <c r="AC313" s="30">
        <f>AB313*E313</f>
        <v>5965.85</v>
      </c>
      <c r="AD313" s="31">
        <f>STDEV(K313:Z313)/AB313*100</f>
        <v>12.619320271637587</v>
      </c>
    </row>
    <row r="314" spans="1:30" ht="13.5" customHeight="1" x14ac:dyDescent="0.25">
      <c r="A314" s="16">
        <v>296</v>
      </c>
      <c r="B314" s="42"/>
      <c r="C314" s="46" t="s">
        <v>376</v>
      </c>
      <c r="D314" s="54" t="s">
        <v>110</v>
      </c>
      <c r="E314" s="33">
        <v>1</v>
      </c>
      <c r="F314" s="41"/>
      <c r="G314" s="41"/>
      <c r="H314" s="41"/>
      <c r="I314" s="41"/>
      <c r="J314" s="41"/>
      <c r="K314" s="41"/>
      <c r="L314" s="34">
        <v>16337.97</v>
      </c>
      <c r="M314" s="35">
        <v>13760.26</v>
      </c>
      <c r="N314" s="34">
        <v>12855.8</v>
      </c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29">
        <f>COUNTIF(K314:Z314,"&gt;0")</f>
        <v>3</v>
      </c>
      <c r="AB314" s="30">
        <f>CEILING(SUM(K314:Z314)/COUNTIF(K314:Z314,"&gt;0"),0.01)</f>
        <v>14318.01</v>
      </c>
      <c r="AC314" s="30">
        <f>AB314*E314</f>
        <v>14318.01</v>
      </c>
      <c r="AD314" s="31">
        <f>STDEV(K314:Z314)/AB314*100</f>
        <v>12.619390064216651</v>
      </c>
    </row>
    <row r="315" spans="1:30" ht="13.5" customHeight="1" x14ac:dyDescent="0.25">
      <c r="A315" s="16">
        <v>297</v>
      </c>
      <c r="B315" s="42"/>
      <c r="C315" s="46" t="s">
        <v>377</v>
      </c>
      <c r="D315" s="54" t="s">
        <v>110</v>
      </c>
      <c r="E315" s="33">
        <v>1</v>
      </c>
      <c r="F315" s="41"/>
      <c r="G315" s="41"/>
      <c r="H315" s="41"/>
      <c r="I315" s="41"/>
      <c r="J315" s="41"/>
      <c r="K315" s="41"/>
      <c r="L315" s="34">
        <v>20422.48</v>
      </c>
      <c r="M315" s="35">
        <v>17200.34</v>
      </c>
      <c r="N315" s="34">
        <v>16069.76</v>
      </c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29">
        <f>COUNTIF(K315:Z315,"&gt;0")</f>
        <v>3</v>
      </c>
      <c r="AB315" s="30">
        <f>CEILING(SUM(K315:Z315)/COUNTIF(K315:Z315,"&gt;0"),0.01)</f>
        <v>17897.53</v>
      </c>
      <c r="AC315" s="30">
        <f>AB315*E315</f>
        <v>17897.53</v>
      </c>
      <c r="AD315" s="31">
        <f>STDEV(K315:Z315)/AB315*100</f>
        <v>12.619396837195037</v>
      </c>
    </row>
    <row r="316" spans="1:30" ht="13.5" customHeight="1" x14ac:dyDescent="0.25">
      <c r="A316" s="16">
        <v>298</v>
      </c>
      <c r="B316" s="42"/>
      <c r="C316" s="46" t="s">
        <v>378</v>
      </c>
      <c r="D316" s="54" t="s">
        <v>110</v>
      </c>
      <c r="E316" s="33">
        <v>1</v>
      </c>
      <c r="F316" s="41"/>
      <c r="G316" s="41"/>
      <c r="H316" s="41"/>
      <c r="I316" s="41"/>
      <c r="J316" s="41"/>
      <c r="K316" s="41"/>
      <c r="L316" s="34">
        <v>25437.32</v>
      </c>
      <c r="M316" s="35">
        <v>21423.97</v>
      </c>
      <c r="N316" s="34">
        <v>20015.759999999998</v>
      </c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29">
        <f>COUNTIF(K316:Z316,"&gt;0")</f>
        <v>3</v>
      </c>
      <c r="AB316" s="30">
        <f>CEILING(SUM(K316:Z316)/COUNTIF(K316:Z316,"&gt;0"),0.01)</f>
        <v>22292.350000000002</v>
      </c>
      <c r="AC316" s="30">
        <f>AB316*E316</f>
        <v>22292.350000000002</v>
      </c>
      <c r="AD316" s="31">
        <f>STDEV(K316:Z316)/AB316*100</f>
        <v>12.61941379367974</v>
      </c>
    </row>
    <row r="317" spans="1:30" ht="13.5" customHeight="1" x14ac:dyDescent="0.25">
      <c r="A317" s="16">
        <v>299</v>
      </c>
      <c r="B317" s="42"/>
      <c r="C317" s="46" t="s">
        <v>379</v>
      </c>
      <c r="D317" s="54" t="s">
        <v>110</v>
      </c>
      <c r="E317" s="33">
        <v>1</v>
      </c>
      <c r="F317" s="41"/>
      <c r="G317" s="41"/>
      <c r="H317" s="41"/>
      <c r="I317" s="41"/>
      <c r="J317" s="41"/>
      <c r="K317" s="41"/>
      <c r="L317" s="34">
        <v>38423.74</v>
      </c>
      <c r="M317" s="35">
        <v>32361.47</v>
      </c>
      <c r="N317" s="34">
        <v>30234.34</v>
      </c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29">
        <f>COUNTIF(K317:Z317,"&gt;0")</f>
        <v>3</v>
      </c>
      <c r="AB317" s="30">
        <f>CEILING(SUM(K317:Z317)/COUNTIF(K317:Z317,"&gt;0"),0.01)</f>
        <v>33673.19</v>
      </c>
      <c r="AC317" s="30">
        <f>AB317*E317</f>
        <v>33673.19</v>
      </c>
      <c r="AD317" s="31">
        <f>STDEV(K317:Z317)/AB317*100</f>
        <v>12.619399299285073</v>
      </c>
    </row>
    <row r="318" spans="1:30" ht="13.5" customHeight="1" x14ac:dyDescent="0.25">
      <c r="A318" s="16">
        <v>300</v>
      </c>
      <c r="B318" s="42"/>
      <c r="C318" s="46" t="s">
        <v>380</v>
      </c>
      <c r="D318" s="54" t="s">
        <v>110</v>
      </c>
      <c r="E318" s="33">
        <v>1</v>
      </c>
      <c r="F318" s="41"/>
      <c r="G318" s="41"/>
      <c r="H318" s="41"/>
      <c r="I318" s="41"/>
      <c r="J318" s="41"/>
      <c r="K318" s="41"/>
      <c r="L318" s="34">
        <v>64664.35</v>
      </c>
      <c r="M318" s="35">
        <v>54461.98</v>
      </c>
      <c r="N318" s="34">
        <v>50882.18</v>
      </c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29">
        <f>COUNTIF(K318:Z318,"&gt;0")</f>
        <v>3</v>
      </c>
      <c r="AB318" s="30">
        <f>CEILING(SUM(K318:Z318)/COUNTIF(K318:Z318,"&gt;0"),0.01)</f>
        <v>56669.51</v>
      </c>
      <c r="AC318" s="30">
        <f>AB318*E318</f>
        <v>56669.51</v>
      </c>
      <c r="AD318" s="31">
        <f>STDEV(K318:Z318)/AB318*100</f>
        <v>12.619410416264252</v>
      </c>
    </row>
    <row r="319" spans="1:30" ht="13.5" customHeight="1" x14ac:dyDescent="0.25">
      <c r="A319" s="16">
        <v>301</v>
      </c>
      <c r="B319" s="42"/>
      <c r="C319" s="46" t="s">
        <v>381</v>
      </c>
      <c r="D319" s="54" t="s">
        <v>110</v>
      </c>
      <c r="E319" s="33">
        <v>1</v>
      </c>
      <c r="F319" s="41"/>
      <c r="G319" s="41"/>
      <c r="H319" s="41"/>
      <c r="I319" s="41"/>
      <c r="J319" s="41"/>
      <c r="K319" s="41"/>
      <c r="L319" s="34">
        <v>8032.84</v>
      </c>
      <c r="M319" s="35">
        <v>6765.46</v>
      </c>
      <c r="N319" s="34">
        <v>6320.77</v>
      </c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29">
        <f>COUNTIF(K319:Z319,"&gt;0")</f>
        <v>3</v>
      </c>
      <c r="AB319" s="30">
        <f>CEILING(SUM(K319:Z319)/COUNTIF(K319:Z319,"&gt;0"),0.01)</f>
        <v>7039.6900000000005</v>
      </c>
      <c r="AC319" s="30">
        <f>AB319*E319</f>
        <v>7039.6900000000005</v>
      </c>
      <c r="AD319" s="31">
        <f>STDEV(K319:Z319)/AB319*100</f>
        <v>12.619417621871886</v>
      </c>
    </row>
    <row r="320" spans="1:30" ht="13.5" customHeight="1" x14ac:dyDescent="0.25">
      <c r="A320" s="16">
        <v>302</v>
      </c>
      <c r="B320" s="42"/>
      <c r="C320" s="46" t="s">
        <v>382</v>
      </c>
      <c r="D320" s="54" t="s">
        <v>110</v>
      </c>
      <c r="E320" s="33">
        <v>1</v>
      </c>
      <c r="F320" s="41"/>
      <c r="G320" s="41"/>
      <c r="H320" s="41"/>
      <c r="I320" s="41"/>
      <c r="J320" s="41"/>
      <c r="K320" s="41"/>
      <c r="L320" s="34">
        <v>8032.84</v>
      </c>
      <c r="M320" s="35">
        <v>6765.46</v>
      </c>
      <c r="N320" s="34">
        <v>6320.77</v>
      </c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29">
        <f>COUNTIF(K320:Z320,"&gt;0")</f>
        <v>3</v>
      </c>
      <c r="AB320" s="30">
        <f>CEILING(SUM(K320:Z320)/COUNTIF(K320:Z320,"&gt;0"),0.01)</f>
        <v>7039.6900000000005</v>
      </c>
      <c r="AC320" s="30">
        <f>AB320*E320</f>
        <v>7039.6900000000005</v>
      </c>
      <c r="AD320" s="31">
        <f>STDEV(K320:Z320)/AB320*100</f>
        <v>12.619417621871886</v>
      </c>
    </row>
    <row r="321" spans="1:30" ht="13.5" customHeight="1" x14ac:dyDescent="0.25">
      <c r="A321" s="16">
        <v>303</v>
      </c>
      <c r="B321" s="42"/>
      <c r="C321" s="46" t="s">
        <v>383</v>
      </c>
      <c r="D321" s="54" t="s">
        <v>110</v>
      </c>
      <c r="E321" s="33">
        <v>1</v>
      </c>
      <c r="F321" s="41"/>
      <c r="G321" s="41"/>
      <c r="H321" s="41"/>
      <c r="I321" s="41"/>
      <c r="J321" s="41"/>
      <c r="K321" s="41"/>
      <c r="L321" s="34">
        <v>133.88</v>
      </c>
      <c r="M321" s="35">
        <v>112.76</v>
      </c>
      <c r="N321" s="34">
        <v>105.35</v>
      </c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29">
        <f>COUNTIF(K321:Z321,"&gt;0")</f>
        <v>3</v>
      </c>
      <c r="AB321" s="30">
        <f>CEILING(SUM(K321:Z321)/COUNTIF(K321:Z321,"&gt;0"),0.01)</f>
        <v>117.33</v>
      </c>
      <c r="AC321" s="30">
        <f>AB321*E321</f>
        <v>117.33</v>
      </c>
      <c r="AD321" s="31">
        <f>STDEV(K321:Z321)/AB321*100</f>
        <v>12.617273905113723</v>
      </c>
    </row>
    <row r="322" spans="1:30" ht="13.5" customHeight="1" x14ac:dyDescent="0.25">
      <c r="A322" s="16">
        <v>304</v>
      </c>
      <c r="B322" s="42"/>
      <c r="C322" s="46" t="s">
        <v>384</v>
      </c>
      <c r="D322" s="54" t="s">
        <v>110</v>
      </c>
      <c r="E322" s="33">
        <v>1</v>
      </c>
      <c r="F322" s="41"/>
      <c r="G322" s="41"/>
      <c r="H322" s="41"/>
      <c r="I322" s="41"/>
      <c r="J322" s="41"/>
      <c r="K322" s="41"/>
      <c r="L322" s="34">
        <v>187.43</v>
      </c>
      <c r="M322" s="35">
        <v>157.86000000000001</v>
      </c>
      <c r="N322" s="34">
        <v>147.49</v>
      </c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29">
        <f>COUNTIF(K322:Z322,"&gt;0")</f>
        <v>3</v>
      </c>
      <c r="AB322" s="30">
        <f>CEILING(SUM(K322:Z322)/COUNTIF(K322:Z322,"&gt;0"),0.01)</f>
        <v>164.26</v>
      </c>
      <c r="AC322" s="30">
        <f>AB322*E322</f>
        <v>164.26</v>
      </c>
      <c r="AD322" s="31">
        <f>STDEV(K322:Z322)/AB322*100</f>
        <v>12.617122858227333</v>
      </c>
    </row>
    <row r="323" spans="1:30" ht="13.5" customHeight="1" x14ac:dyDescent="0.25">
      <c r="A323" s="16">
        <v>305</v>
      </c>
      <c r="B323" s="42"/>
      <c r="C323" s="46" t="s">
        <v>385</v>
      </c>
      <c r="D323" s="54" t="s">
        <v>110</v>
      </c>
      <c r="E323" s="33">
        <v>1</v>
      </c>
      <c r="F323" s="41"/>
      <c r="G323" s="41"/>
      <c r="H323" s="41"/>
      <c r="I323" s="41"/>
      <c r="J323" s="41"/>
      <c r="K323" s="41"/>
      <c r="L323" s="34">
        <v>214.21</v>
      </c>
      <c r="M323" s="35">
        <v>180.41</v>
      </c>
      <c r="N323" s="34">
        <v>168.55</v>
      </c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29">
        <f>COUNTIF(K323:Z323,"&gt;0")</f>
        <v>3</v>
      </c>
      <c r="AB323" s="30">
        <f>CEILING(SUM(K323:Z323)/COUNTIF(K323:Z323,"&gt;0"),0.01)</f>
        <v>187.73</v>
      </c>
      <c r="AC323" s="30">
        <f>AB323*E323</f>
        <v>187.73</v>
      </c>
      <c r="AD323" s="31">
        <f>STDEV(K323:Z323)/AB323*100</f>
        <v>12.620383673529256</v>
      </c>
    </row>
    <row r="324" spans="1:30" ht="13.5" customHeight="1" x14ac:dyDescent="0.25">
      <c r="A324" s="16">
        <v>306</v>
      </c>
      <c r="B324" s="42"/>
      <c r="C324" s="46" t="s">
        <v>386</v>
      </c>
      <c r="D324" s="54" t="s">
        <v>110</v>
      </c>
      <c r="E324" s="33">
        <v>1</v>
      </c>
      <c r="F324" s="41"/>
      <c r="G324" s="41"/>
      <c r="H324" s="41"/>
      <c r="I324" s="41"/>
      <c r="J324" s="41"/>
      <c r="K324" s="41"/>
      <c r="L324" s="34">
        <v>267.76</v>
      </c>
      <c r="M324" s="35">
        <v>225.52</v>
      </c>
      <c r="N324" s="34">
        <v>210.69</v>
      </c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29">
        <f>COUNTIF(K324:Z324,"&gt;0")</f>
        <v>3</v>
      </c>
      <c r="AB324" s="30">
        <f>CEILING(SUM(K324:Z324)/COUNTIF(K324:Z324,"&gt;0"),0.01)</f>
        <v>234.66</v>
      </c>
      <c r="AC324" s="30">
        <f>AB324*E324</f>
        <v>234.66</v>
      </c>
      <c r="AD324" s="31">
        <f>STDEV(K324:Z324)/AB324*100</f>
        <v>12.618998328454408</v>
      </c>
    </row>
    <row r="325" spans="1:30" ht="13.5" customHeight="1" x14ac:dyDescent="0.25">
      <c r="A325" s="16">
        <v>307</v>
      </c>
      <c r="B325" s="42"/>
      <c r="C325" s="46" t="s">
        <v>387</v>
      </c>
      <c r="D325" s="54" t="s">
        <v>388</v>
      </c>
      <c r="E325" s="33">
        <v>1</v>
      </c>
      <c r="F325" s="41"/>
      <c r="G325" s="41"/>
      <c r="H325" s="41"/>
      <c r="I325" s="41"/>
      <c r="J325" s="41"/>
      <c r="K325" s="41"/>
      <c r="L325" s="34">
        <v>2042.25</v>
      </c>
      <c r="M325" s="35">
        <v>1720.04</v>
      </c>
      <c r="N325" s="34">
        <v>1606.98</v>
      </c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29">
        <f>COUNTIF(K325:Z325,"&gt;0")</f>
        <v>3</v>
      </c>
      <c r="AB325" s="30">
        <f>CEILING(SUM(K325:Z325)/COUNTIF(K325:Z325,"&gt;0"),0.01)</f>
        <v>1789.76</v>
      </c>
      <c r="AC325" s="30">
        <f>AB325*E325</f>
        <v>1789.76</v>
      </c>
      <c r="AD325" s="31">
        <f>STDEV(K325:Z325)/AB325*100</f>
        <v>12.619267770287292</v>
      </c>
    </row>
    <row r="326" spans="1:30" ht="13.5" customHeight="1" x14ac:dyDescent="0.25">
      <c r="A326" s="16">
        <v>308</v>
      </c>
      <c r="B326" s="42"/>
      <c r="C326" s="46" t="s">
        <v>389</v>
      </c>
      <c r="D326" s="54" t="s">
        <v>390</v>
      </c>
      <c r="E326" s="33">
        <v>1</v>
      </c>
      <c r="F326" s="41"/>
      <c r="G326" s="41"/>
      <c r="H326" s="41"/>
      <c r="I326" s="41"/>
      <c r="J326" s="41"/>
      <c r="K326" s="41"/>
      <c r="L326" s="34">
        <v>18788.68</v>
      </c>
      <c r="M326" s="35">
        <v>15824.31</v>
      </c>
      <c r="N326" s="34">
        <v>14784.17</v>
      </c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29">
        <f>COUNTIF(K326:Z326,"&gt;0")</f>
        <v>3</v>
      </c>
      <c r="AB326" s="30">
        <f>CEILING(SUM(K326:Z326)/COUNTIF(K326:Z326,"&gt;0"),0.01)</f>
        <v>16465.72</v>
      </c>
      <c r="AC326" s="30">
        <f>AB326*E326</f>
        <v>16465.72</v>
      </c>
      <c r="AD326" s="31">
        <f>STDEV(K326:Z326)/AB326*100</f>
        <v>12.619422463055216</v>
      </c>
    </row>
    <row r="327" spans="1:30" ht="13.5" customHeight="1" x14ac:dyDescent="0.25">
      <c r="A327" s="16">
        <v>309</v>
      </c>
      <c r="B327" s="42"/>
      <c r="C327" s="60" t="s">
        <v>391</v>
      </c>
      <c r="D327" s="62"/>
      <c r="E327" s="33"/>
      <c r="F327" s="41"/>
      <c r="G327" s="41"/>
      <c r="H327" s="41"/>
      <c r="I327" s="41"/>
      <c r="J327" s="41"/>
      <c r="K327" s="41"/>
      <c r="L327" s="34"/>
      <c r="M327" s="35"/>
      <c r="N327" s="34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29"/>
      <c r="AB327" s="30"/>
      <c r="AC327" s="30"/>
      <c r="AD327" s="31"/>
    </row>
    <row r="328" spans="1:30" ht="13.5" customHeight="1" x14ac:dyDescent="0.25">
      <c r="A328" s="16">
        <v>310</v>
      </c>
      <c r="B328" s="42"/>
      <c r="C328" s="63" t="s">
        <v>392</v>
      </c>
      <c r="D328" s="52"/>
      <c r="E328" s="33"/>
      <c r="F328" s="41"/>
      <c r="G328" s="41"/>
      <c r="H328" s="41"/>
      <c r="I328" s="41"/>
      <c r="J328" s="41"/>
      <c r="K328" s="41"/>
      <c r="L328" s="34"/>
      <c r="M328" s="35"/>
      <c r="N328" s="34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29"/>
      <c r="AB328" s="30"/>
      <c r="AC328" s="30"/>
      <c r="AD328" s="31"/>
    </row>
    <row r="329" spans="1:30" ht="13.5" customHeight="1" x14ac:dyDescent="0.25">
      <c r="A329" s="16">
        <v>311</v>
      </c>
      <c r="B329" s="42"/>
      <c r="C329" s="49" t="s">
        <v>393</v>
      </c>
      <c r="D329" s="56" t="s">
        <v>256</v>
      </c>
      <c r="E329" s="33">
        <v>1</v>
      </c>
      <c r="F329" s="41"/>
      <c r="G329" s="41"/>
      <c r="H329" s="41"/>
      <c r="I329" s="41"/>
      <c r="J329" s="41"/>
      <c r="K329" s="41"/>
      <c r="L329" s="34">
        <v>1334.03</v>
      </c>
      <c r="M329" s="35">
        <v>1123.55</v>
      </c>
      <c r="N329" s="34">
        <v>1049.7</v>
      </c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29">
        <f>COUNTIF(K329:Z329,"&gt;0")</f>
        <v>3</v>
      </c>
      <c r="AB329" s="30">
        <f>CEILING(SUM(K329:Z329)/COUNTIF(K329:Z329,"&gt;0"),0.01)</f>
        <v>1169.1000000000001</v>
      </c>
      <c r="AC329" s="30">
        <f>AB329*E329</f>
        <v>1169.1000000000001</v>
      </c>
      <c r="AD329" s="31">
        <f>STDEV(K329:Z329)/AB329*100</f>
        <v>12.619524048896494</v>
      </c>
    </row>
    <row r="330" spans="1:30" ht="13.5" customHeight="1" x14ac:dyDescent="0.25">
      <c r="A330" s="16">
        <v>312</v>
      </c>
      <c r="B330" s="42"/>
      <c r="C330" s="46" t="s">
        <v>394</v>
      </c>
      <c r="D330" s="54" t="s">
        <v>256</v>
      </c>
      <c r="E330" s="33">
        <v>1</v>
      </c>
      <c r="F330" s="41"/>
      <c r="G330" s="41"/>
      <c r="H330" s="41"/>
      <c r="I330" s="41"/>
      <c r="J330" s="41"/>
      <c r="K330" s="41"/>
      <c r="L330" s="34">
        <v>1799.93</v>
      </c>
      <c r="M330" s="35">
        <v>1515.95</v>
      </c>
      <c r="N330" s="34">
        <v>1416.31</v>
      </c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29">
        <f>COUNTIF(K330:Z330,"&gt;0")</f>
        <v>3</v>
      </c>
      <c r="AB330" s="30">
        <f>CEILING(SUM(K330:Z330)/COUNTIF(K330:Z330,"&gt;0"),0.01)</f>
        <v>1577.4</v>
      </c>
      <c r="AC330" s="30">
        <f>AB330*E330</f>
        <v>1577.4</v>
      </c>
      <c r="AD330" s="31">
        <f>STDEV(K330:Z330)/AB330*100</f>
        <v>12.619175935686064</v>
      </c>
    </row>
    <row r="331" spans="1:30" ht="13.5" customHeight="1" x14ac:dyDescent="0.25">
      <c r="A331" s="16">
        <v>313</v>
      </c>
      <c r="B331" s="42"/>
      <c r="C331" s="46" t="s">
        <v>395</v>
      </c>
      <c r="D331" s="54" t="s">
        <v>302</v>
      </c>
      <c r="E331" s="33">
        <v>1</v>
      </c>
      <c r="F331" s="41"/>
      <c r="G331" s="41"/>
      <c r="H331" s="41"/>
      <c r="I331" s="41"/>
      <c r="J331" s="41"/>
      <c r="K331" s="41"/>
      <c r="L331" s="34">
        <v>669.4</v>
      </c>
      <c r="M331" s="35">
        <v>563.79</v>
      </c>
      <c r="N331" s="34">
        <v>526.73</v>
      </c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29">
        <f>COUNTIF(K331:Z331,"&gt;0")</f>
        <v>3</v>
      </c>
      <c r="AB331" s="30">
        <f>CEILING(SUM(K331:Z331)/COUNTIF(K331:Z331,"&gt;0"),0.01)</f>
        <v>586.64</v>
      </c>
      <c r="AC331" s="30">
        <f>AB331*E331</f>
        <v>586.64</v>
      </c>
      <c r="AD331" s="31">
        <f>STDEV(K331:Z331)/AB331*100</f>
        <v>12.619131566398215</v>
      </c>
    </row>
    <row r="332" spans="1:30" ht="13.5" customHeight="1" x14ac:dyDescent="0.25">
      <c r="A332" s="16">
        <v>314</v>
      </c>
      <c r="B332" s="42"/>
      <c r="C332" s="46" t="s">
        <v>396</v>
      </c>
      <c r="D332" s="54" t="s">
        <v>397</v>
      </c>
      <c r="E332" s="33">
        <v>1</v>
      </c>
      <c r="F332" s="41"/>
      <c r="G332" s="41"/>
      <c r="H332" s="41"/>
      <c r="I332" s="41"/>
      <c r="J332" s="41"/>
      <c r="K332" s="41"/>
      <c r="L332" s="34">
        <v>2088.54</v>
      </c>
      <c r="M332" s="35">
        <v>1759.02</v>
      </c>
      <c r="N332" s="34">
        <v>1643.4</v>
      </c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29">
        <f>COUNTIF(K332:Z332,"&gt;0")</f>
        <v>3</v>
      </c>
      <c r="AB332" s="30">
        <f>CEILING(SUM(K332:Z332)/COUNTIF(K332:Z332,"&gt;0"),0.01)</f>
        <v>1830.32</v>
      </c>
      <c r="AC332" s="30">
        <f>AB332*E332</f>
        <v>1830.32</v>
      </c>
      <c r="AD332" s="31">
        <f>STDEV(K332:Z332)/AB332*100</f>
        <v>12.619463396966808</v>
      </c>
    </row>
    <row r="333" spans="1:30" ht="13.5" customHeight="1" x14ac:dyDescent="0.25">
      <c r="A333" s="16">
        <v>315</v>
      </c>
      <c r="B333" s="42"/>
      <c r="C333" s="46" t="s">
        <v>398</v>
      </c>
      <c r="D333" s="54" t="s">
        <v>399</v>
      </c>
      <c r="E333" s="33">
        <v>1</v>
      </c>
      <c r="F333" s="41"/>
      <c r="G333" s="41"/>
      <c r="H333" s="41"/>
      <c r="I333" s="41"/>
      <c r="J333" s="41"/>
      <c r="K333" s="41"/>
      <c r="L333" s="34">
        <v>535.52</v>
      </c>
      <c r="M333" s="35">
        <v>451.03</v>
      </c>
      <c r="N333" s="34">
        <v>421.38</v>
      </c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29">
        <f>COUNTIF(K333:Z333,"&gt;0")</f>
        <v>3</v>
      </c>
      <c r="AB333" s="30">
        <f>CEILING(SUM(K333:Z333)/COUNTIF(K333:Z333,"&gt;0"),0.01)</f>
        <v>469.31</v>
      </c>
      <c r="AC333" s="30">
        <f>AB333*E333</f>
        <v>469.31</v>
      </c>
      <c r="AD333" s="31">
        <f>STDEV(K333:Z333)/AB333*100</f>
        <v>12.619595994186236</v>
      </c>
    </row>
    <row r="334" spans="1:30" ht="13.5" customHeight="1" x14ac:dyDescent="0.25">
      <c r="A334" s="16">
        <v>316</v>
      </c>
      <c r="B334" s="42"/>
      <c r="C334" s="46" t="s">
        <v>400</v>
      </c>
      <c r="D334" s="54" t="s">
        <v>399</v>
      </c>
      <c r="E334" s="33">
        <v>1</v>
      </c>
      <c r="F334" s="41"/>
      <c r="G334" s="41"/>
      <c r="H334" s="41"/>
      <c r="I334" s="41"/>
      <c r="J334" s="41"/>
      <c r="K334" s="41"/>
      <c r="L334" s="34">
        <v>535.52</v>
      </c>
      <c r="M334" s="35">
        <v>451.03</v>
      </c>
      <c r="N334" s="34">
        <v>421.38</v>
      </c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29">
        <f>COUNTIF(K334:Z334,"&gt;0")</f>
        <v>3</v>
      </c>
      <c r="AB334" s="30">
        <f>CEILING(SUM(K334:Z334)/COUNTIF(K334:Z334,"&gt;0"),0.01)</f>
        <v>469.31</v>
      </c>
      <c r="AC334" s="30">
        <f>AB334*E334</f>
        <v>469.31</v>
      </c>
      <c r="AD334" s="31">
        <f>STDEV(K334:Z334)/AB334*100</f>
        <v>12.619595994186236</v>
      </c>
    </row>
    <row r="335" spans="1:30" ht="13.5" customHeight="1" x14ac:dyDescent="0.25">
      <c r="A335" s="16">
        <v>317</v>
      </c>
      <c r="B335" s="42"/>
      <c r="C335" s="46" t="s">
        <v>401</v>
      </c>
      <c r="D335" s="54" t="s">
        <v>399</v>
      </c>
      <c r="E335" s="33">
        <v>1</v>
      </c>
      <c r="F335" s="41"/>
      <c r="G335" s="41"/>
      <c r="H335" s="41"/>
      <c r="I335" s="41"/>
      <c r="J335" s="41"/>
      <c r="K335" s="41"/>
      <c r="L335" s="34">
        <v>937.16</v>
      </c>
      <c r="M335" s="35">
        <v>789.3</v>
      </c>
      <c r="N335" s="34">
        <v>737.42</v>
      </c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29">
        <f>COUNTIF(K335:Z335,"&gt;0")</f>
        <v>3</v>
      </c>
      <c r="AB335" s="30">
        <f>CEILING(SUM(K335:Z335)/COUNTIF(K335:Z335,"&gt;0"),0.01)</f>
        <v>821.30000000000007</v>
      </c>
      <c r="AC335" s="30">
        <f>AB335*E335</f>
        <v>821.30000000000007</v>
      </c>
      <c r="AD335" s="31">
        <f>STDEV(K335:Z335)/AB335*100</f>
        <v>12.619281394002396</v>
      </c>
    </row>
    <row r="336" spans="1:30" ht="13.5" customHeight="1" x14ac:dyDescent="0.25">
      <c r="A336" s="16">
        <v>318</v>
      </c>
      <c r="B336" s="42"/>
      <c r="C336" s="64" t="s">
        <v>402</v>
      </c>
      <c r="D336" s="52"/>
      <c r="E336" s="33"/>
      <c r="F336" s="41"/>
      <c r="G336" s="41"/>
      <c r="H336" s="41"/>
      <c r="I336" s="41"/>
      <c r="J336" s="41"/>
      <c r="K336" s="41"/>
      <c r="L336" s="34"/>
      <c r="M336" s="35"/>
      <c r="N336" s="34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29"/>
      <c r="AB336" s="30"/>
      <c r="AC336" s="30"/>
      <c r="AD336" s="31"/>
    </row>
    <row r="337" spans="1:30" ht="13.5" customHeight="1" x14ac:dyDescent="0.25">
      <c r="A337" s="16">
        <v>319</v>
      </c>
      <c r="B337" s="42"/>
      <c r="C337" s="46" t="s">
        <v>403</v>
      </c>
      <c r="D337" s="54" t="s">
        <v>404</v>
      </c>
      <c r="E337" s="33">
        <v>1</v>
      </c>
      <c r="F337" s="41"/>
      <c r="G337" s="41"/>
      <c r="H337" s="41"/>
      <c r="I337" s="41"/>
      <c r="J337" s="41"/>
      <c r="K337" s="41"/>
      <c r="L337" s="34">
        <v>272.3</v>
      </c>
      <c r="M337" s="35">
        <v>229.34</v>
      </c>
      <c r="N337" s="34">
        <v>214.26</v>
      </c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29">
        <f>COUNTIF(K337:Z337,"&gt;0")</f>
        <v>3</v>
      </c>
      <c r="AB337" s="30">
        <f>CEILING(SUM(K337:Z337)/COUNTIF(K337:Z337,"&gt;0"),0.01)</f>
        <v>238.64000000000001</v>
      </c>
      <c r="AC337" s="30">
        <f>AB337*E337</f>
        <v>238.64000000000001</v>
      </c>
      <c r="AD337" s="31">
        <f>STDEV(K337:Z337)/AB337*100</f>
        <v>12.619577783177171</v>
      </c>
    </row>
    <row r="338" spans="1:30" ht="13.5" customHeight="1" x14ac:dyDescent="0.25">
      <c r="A338" s="16">
        <v>320</v>
      </c>
      <c r="B338" s="42"/>
      <c r="C338" s="46" t="s">
        <v>405</v>
      </c>
      <c r="D338" s="54" t="s">
        <v>404</v>
      </c>
      <c r="E338" s="33">
        <v>1</v>
      </c>
      <c r="F338" s="41"/>
      <c r="G338" s="41"/>
      <c r="H338" s="41"/>
      <c r="I338" s="41"/>
      <c r="J338" s="41"/>
      <c r="K338" s="41"/>
      <c r="L338" s="34">
        <v>20.420000000000002</v>
      </c>
      <c r="M338" s="35">
        <v>17.2</v>
      </c>
      <c r="N338" s="34">
        <v>16.07</v>
      </c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29">
        <f>COUNTIF(K338:Z338,"&gt;0")</f>
        <v>3</v>
      </c>
      <c r="AB338" s="30">
        <f>CEILING(SUM(K338:Z338)/COUNTIF(K338:Z338,"&gt;0"),0.01)</f>
        <v>17.900000000000002</v>
      </c>
      <c r="AC338" s="30">
        <f>AB338*E338</f>
        <v>17.900000000000002</v>
      </c>
      <c r="AD338" s="31">
        <f>STDEV(K338:Z338)/AB338*100</f>
        <v>12.609661706196674</v>
      </c>
    </row>
    <row r="339" spans="1:30" ht="13.5" customHeight="1" x14ac:dyDescent="0.25">
      <c r="A339" s="16">
        <v>321</v>
      </c>
      <c r="B339" s="42"/>
      <c r="C339" s="46" t="s">
        <v>406</v>
      </c>
      <c r="D339" s="54" t="s">
        <v>404</v>
      </c>
      <c r="E339" s="33">
        <v>1</v>
      </c>
      <c r="F339" s="41"/>
      <c r="G339" s="41"/>
      <c r="H339" s="41"/>
      <c r="I339" s="41"/>
      <c r="J339" s="41"/>
      <c r="K339" s="41"/>
      <c r="L339" s="34">
        <v>161.22999999999999</v>
      </c>
      <c r="M339" s="35">
        <v>135.80000000000001</v>
      </c>
      <c r="N339" s="34">
        <v>126.87</v>
      </c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29">
        <f>COUNTIF(K339:Z339,"&gt;0")</f>
        <v>3</v>
      </c>
      <c r="AB339" s="30">
        <f>CEILING(SUM(K339:Z339)/COUNTIF(K339:Z339,"&gt;0"),0.01)</f>
        <v>141.30000000000001</v>
      </c>
      <c r="AC339" s="30">
        <f>AB339*E339</f>
        <v>141.30000000000001</v>
      </c>
      <c r="AD339" s="31">
        <f>STDEV(K339:Z339)/AB339*100</f>
        <v>12.617172649601333</v>
      </c>
    </row>
    <row r="340" spans="1:30" ht="13.5" customHeight="1" x14ac:dyDescent="0.25">
      <c r="A340" s="16">
        <v>322</v>
      </c>
      <c r="B340" s="42"/>
      <c r="C340" s="46" t="s">
        <v>407</v>
      </c>
      <c r="D340" s="54" t="s">
        <v>404</v>
      </c>
      <c r="E340" s="33">
        <v>1</v>
      </c>
      <c r="F340" s="41"/>
      <c r="G340" s="41"/>
      <c r="H340" s="41"/>
      <c r="I340" s="41"/>
      <c r="J340" s="41"/>
      <c r="K340" s="41"/>
      <c r="L340" s="34">
        <v>47.65</v>
      </c>
      <c r="M340" s="35">
        <v>40.130000000000003</v>
      </c>
      <c r="N340" s="34">
        <v>37.5</v>
      </c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29">
        <f>COUNTIF(K340:Z340,"&gt;0")</f>
        <v>3</v>
      </c>
      <c r="AB340" s="30">
        <f>CEILING(SUM(K340:Z340)/COUNTIF(K340:Z340,"&gt;0"),0.01)</f>
        <v>41.76</v>
      </c>
      <c r="AC340" s="30">
        <f>AB340*E340</f>
        <v>41.76</v>
      </c>
      <c r="AD340" s="31">
        <f>STDEV(K340:Z340)/AB340*100</f>
        <v>12.614141563926735</v>
      </c>
    </row>
    <row r="341" spans="1:30" ht="13.5" customHeight="1" x14ac:dyDescent="0.25">
      <c r="A341" s="16">
        <v>323</v>
      </c>
      <c r="B341" s="42"/>
      <c r="C341" s="46" t="s">
        <v>408</v>
      </c>
      <c r="D341" s="54" t="s">
        <v>302</v>
      </c>
      <c r="E341" s="33">
        <v>1</v>
      </c>
      <c r="F341" s="41"/>
      <c r="G341" s="41"/>
      <c r="H341" s="41"/>
      <c r="I341" s="41"/>
      <c r="J341" s="41"/>
      <c r="K341" s="41"/>
      <c r="L341" s="34">
        <v>122.53</v>
      </c>
      <c r="M341" s="35">
        <v>103.2</v>
      </c>
      <c r="N341" s="34">
        <v>96.42</v>
      </c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29">
        <f>COUNTIF(K341:Z341,"&gt;0")</f>
        <v>3</v>
      </c>
      <c r="AB341" s="30">
        <f>CEILING(SUM(K341:Z341)/COUNTIF(K341:Z341,"&gt;0"),0.01)</f>
        <v>107.39</v>
      </c>
      <c r="AC341" s="30">
        <f>AB341*E341</f>
        <v>107.39</v>
      </c>
      <c r="AD341" s="31">
        <f>STDEV(K341:Z341)/AB341*100</f>
        <v>12.616041014243983</v>
      </c>
    </row>
    <row r="342" spans="1:30" ht="13.5" customHeight="1" x14ac:dyDescent="0.25">
      <c r="A342" s="16">
        <v>324</v>
      </c>
      <c r="B342" s="42"/>
      <c r="C342" s="46" t="s">
        <v>409</v>
      </c>
      <c r="D342" s="54" t="s">
        <v>410</v>
      </c>
      <c r="E342" s="33">
        <v>1</v>
      </c>
      <c r="F342" s="41"/>
      <c r="G342" s="41"/>
      <c r="H342" s="41"/>
      <c r="I342" s="41"/>
      <c r="J342" s="41"/>
      <c r="K342" s="41"/>
      <c r="L342" s="34">
        <v>155.21</v>
      </c>
      <c r="M342" s="35">
        <v>130.72</v>
      </c>
      <c r="N342" s="34">
        <v>122.13</v>
      </c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29">
        <f>COUNTIF(K342:Z342,"&gt;0")</f>
        <v>3</v>
      </c>
      <c r="AB342" s="30">
        <f>CEILING(SUM(K342:Z342)/COUNTIF(K342:Z342,"&gt;0"),0.01)</f>
        <v>136.02000000000001</v>
      </c>
      <c r="AC342" s="30">
        <f>AB342*E342</f>
        <v>136.02000000000001</v>
      </c>
      <c r="AD342" s="31">
        <f>STDEV(K342:Z342)/AB342*100</f>
        <v>12.61950787889003</v>
      </c>
    </row>
    <row r="343" spans="1:30" ht="13.5" customHeight="1" x14ac:dyDescent="0.25">
      <c r="A343" s="16">
        <v>325</v>
      </c>
      <c r="B343" s="42"/>
      <c r="C343" s="46" t="s">
        <v>411</v>
      </c>
      <c r="D343" s="54" t="s">
        <v>302</v>
      </c>
      <c r="E343" s="33">
        <v>1</v>
      </c>
      <c r="F343" s="41"/>
      <c r="G343" s="41"/>
      <c r="H343" s="41"/>
      <c r="I343" s="41"/>
      <c r="J343" s="41"/>
      <c r="K343" s="41"/>
      <c r="L343" s="34">
        <v>122.53</v>
      </c>
      <c r="M343" s="35">
        <v>103.2</v>
      </c>
      <c r="N343" s="34">
        <v>96.42</v>
      </c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29">
        <f>COUNTIF(K343:Z343,"&gt;0")</f>
        <v>3</v>
      </c>
      <c r="AB343" s="30">
        <f>CEILING(SUM(K343:Z343)/COUNTIF(K343:Z343,"&gt;0"),0.01)</f>
        <v>107.39</v>
      </c>
      <c r="AC343" s="30">
        <f>AB343*E343</f>
        <v>107.39</v>
      </c>
      <c r="AD343" s="31">
        <f>STDEV(K343:Z343)/AB343*100</f>
        <v>12.616041014243983</v>
      </c>
    </row>
    <row r="344" spans="1:30" ht="13.5" customHeight="1" x14ac:dyDescent="0.25">
      <c r="A344" s="16">
        <v>326</v>
      </c>
      <c r="B344" s="42"/>
      <c r="C344" s="46" t="s">
        <v>412</v>
      </c>
      <c r="D344" s="54" t="s">
        <v>413</v>
      </c>
      <c r="E344" s="33">
        <v>1</v>
      </c>
      <c r="F344" s="41"/>
      <c r="G344" s="41"/>
      <c r="H344" s="41"/>
      <c r="I344" s="41"/>
      <c r="J344" s="41"/>
      <c r="K344" s="41"/>
      <c r="L344" s="34">
        <v>152.49</v>
      </c>
      <c r="M344" s="35">
        <v>128.44</v>
      </c>
      <c r="N344" s="34">
        <v>119.99</v>
      </c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29">
        <f>COUNTIF(K344:Z344,"&gt;0")</f>
        <v>3</v>
      </c>
      <c r="AB344" s="30">
        <f>CEILING(SUM(K344:Z344)/COUNTIF(K344:Z344,"&gt;0"),0.01)</f>
        <v>133.64000000000001</v>
      </c>
      <c r="AC344" s="30">
        <f>AB344*E344</f>
        <v>133.64000000000001</v>
      </c>
      <c r="AD344" s="31">
        <f>STDEV(K344:Z344)/AB344*100</f>
        <v>12.61782273450655</v>
      </c>
    </row>
    <row r="345" spans="1:30" ht="13.5" customHeight="1" x14ac:dyDescent="0.25">
      <c r="A345" s="16">
        <v>327</v>
      </c>
      <c r="B345" s="42"/>
      <c r="C345" s="46" t="s">
        <v>414</v>
      </c>
      <c r="D345" s="54" t="s">
        <v>413</v>
      </c>
      <c r="E345" s="33">
        <v>1</v>
      </c>
      <c r="F345" s="41"/>
      <c r="G345" s="41"/>
      <c r="H345" s="41"/>
      <c r="I345" s="41"/>
      <c r="J345" s="41"/>
      <c r="K345" s="41"/>
      <c r="L345" s="34">
        <v>40.840000000000003</v>
      </c>
      <c r="M345" s="35">
        <v>34.4</v>
      </c>
      <c r="N345" s="34">
        <v>32.130000000000003</v>
      </c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29">
        <f>COUNTIF(K345:Z345,"&gt;0")</f>
        <v>3</v>
      </c>
      <c r="AB345" s="30">
        <f>CEILING(SUM(K345:Z345)/COUNTIF(K345:Z345,"&gt;0"),0.01)</f>
        <v>35.79</v>
      </c>
      <c r="AC345" s="30">
        <f>AB345*E345</f>
        <v>35.79</v>
      </c>
      <c r="AD345" s="31">
        <f>STDEV(K345:Z345)/AB345*100</f>
        <v>12.624496242351988</v>
      </c>
    </row>
    <row r="346" spans="1:30" ht="13.5" customHeight="1" x14ac:dyDescent="0.25">
      <c r="A346" s="16">
        <v>328</v>
      </c>
      <c r="B346" s="42"/>
      <c r="C346" s="46" t="s">
        <v>415</v>
      </c>
      <c r="D346" s="54" t="s">
        <v>413</v>
      </c>
      <c r="E346" s="33">
        <v>1</v>
      </c>
      <c r="F346" s="41"/>
      <c r="G346" s="41"/>
      <c r="H346" s="41"/>
      <c r="I346" s="41"/>
      <c r="J346" s="41"/>
      <c r="K346" s="41"/>
      <c r="L346" s="34">
        <v>152.49</v>
      </c>
      <c r="M346" s="35">
        <v>128.44</v>
      </c>
      <c r="N346" s="34">
        <v>119.99</v>
      </c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29">
        <f>COUNTIF(K346:Z346,"&gt;0")</f>
        <v>3</v>
      </c>
      <c r="AB346" s="30">
        <f>CEILING(SUM(K346:Z346)/COUNTIF(K346:Z346,"&gt;0"),0.01)</f>
        <v>133.64000000000001</v>
      </c>
      <c r="AC346" s="30">
        <f>AB346*E346</f>
        <v>133.64000000000001</v>
      </c>
      <c r="AD346" s="31">
        <f>STDEV(K346:Z346)/AB346*100</f>
        <v>12.61782273450655</v>
      </c>
    </row>
    <row r="347" spans="1:30" ht="13.5" customHeight="1" x14ac:dyDescent="0.25">
      <c r="A347" s="16">
        <v>329</v>
      </c>
      <c r="B347" s="42"/>
      <c r="C347" s="46" t="s">
        <v>416</v>
      </c>
      <c r="D347" s="54" t="s">
        <v>413</v>
      </c>
      <c r="E347" s="33">
        <v>1</v>
      </c>
      <c r="F347" s="41"/>
      <c r="G347" s="41"/>
      <c r="H347" s="41"/>
      <c r="I347" s="41"/>
      <c r="J347" s="41"/>
      <c r="K347" s="41"/>
      <c r="L347" s="34">
        <v>54.46</v>
      </c>
      <c r="M347" s="35">
        <v>45.87</v>
      </c>
      <c r="N347" s="34">
        <v>42.86</v>
      </c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29">
        <f>COUNTIF(K347:Z347,"&gt;0")</f>
        <v>3</v>
      </c>
      <c r="AB347" s="30">
        <f>CEILING(SUM(K347:Z347)/COUNTIF(K347:Z347,"&gt;0"),0.01)</f>
        <v>47.730000000000004</v>
      </c>
      <c r="AC347" s="30">
        <f>AB347*E347</f>
        <v>47.730000000000004</v>
      </c>
      <c r="AD347" s="31">
        <f>STDEV(K347:Z347)/AB347*100</f>
        <v>12.61162069863045</v>
      </c>
    </row>
    <row r="348" spans="1:30" ht="13.5" customHeight="1" x14ac:dyDescent="0.25">
      <c r="A348" s="16">
        <v>330</v>
      </c>
      <c r="B348" s="42"/>
      <c r="C348" s="46" t="s">
        <v>417</v>
      </c>
      <c r="D348" s="54" t="s">
        <v>413</v>
      </c>
      <c r="E348" s="33">
        <v>1</v>
      </c>
      <c r="F348" s="41"/>
      <c r="G348" s="41"/>
      <c r="H348" s="41"/>
      <c r="I348" s="41"/>
      <c r="J348" s="41"/>
      <c r="K348" s="41"/>
      <c r="L348" s="34">
        <v>152.49</v>
      </c>
      <c r="M348" s="35">
        <v>128.44</v>
      </c>
      <c r="N348" s="34">
        <v>119.99</v>
      </c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29">
        <f>COUNTIF(K348:Z348,"&gt;0")</f>
        <v>3</v>
      </c>
      <c r="AB348" s="30">
        <f>CEILING(SUM(K348:Z348)/COUNTIF(K348:Z348,"&gt;0"),0.01)</f>
        <v>133.64000000000001</v>
      </c>
      <c r="AC348" s="30">
        <f>AB348*E348</f>
        <v>133.64000000000001</v>
      </c>
      <c r="AD348" s="31">
        <f>STDEV(K348:Z348)/AB348*100</f>
        <v>12.61782273450655</v>
      </c>
    </row>
    <row r="349" spans="1:30" ht="13.5" customHeight="1" x14ac:dyDescent="0.25">
      <c r="A349" s="16">
        <v>331</v>
      </c>
      <c r="B349" s="42"/>
      <c r="C349" s="46" t="s">
        <v>416</v>
      </c>
      <c r="D349" s="54" t="s">
        <v>413</v>
      </c>
      <c r="E349" s="33">
        <v>1</v>
      </c>
      <c r="F349" s="41"/>
      <c r="G349" s="41"/>
      <c r="H349" s="41"/>
      <c r="I349" s="41"/>
      <c r="J349" s="41"/>
      <c r="K349" s="41"/>
      <c r="L349" s="34">
        <v>68.069999999999993</v>
      </c>
      <c r="M349" s="35">
        <v>57.33</v>
      </c>
      <c r="N349" s="34">
        <v>53.56</v>
      </c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29">
        <f>COUNTIF(K349:Z349,"&gt;0")</f>
        <v>3</v>
      </c>
      <c r="AB349" s="30">
        <f>CEILING(SUM(K349:Z349)/COUNTIF(K349:Z349,"&gt;0"),0.01)</f>
        <v>59.660000000000004</v>
      </c>
      <c r="AC349" s="30">
        <f>AB349*E349</f>
        <v>59.660000000000004</v>
      </c>
      <c r="AD349" s="31">
        <f>STDEV(K349:Z349)/AB349*100</f>
        <v>12.619577783177069</v>
      </c>
    </row>
    <row r="350" spans="1:30" ht="13.5" customHeight="1" x14ac:dyDescent="0.25">
      <c r="A350" s="16">
        <v>332</v>
      </c>
      <c r="B350" s="42"/>
      <c r="C350" s="65" t="s">
        <v>418</v>
      </c>
      <c r="D350" s="52"/>
      <c r="E350" s="33"/>
      <c r="F350" s="41"/>
      <c r="G350" s="41"/>
      <c r="H350" s="41"/>
      <c r="I350" s="41"/>
      <c r="J350" s="41"/>
      <c r="K350" s="41"/>
      <c r="L350" s="34"/>
      <c r="M350" s="35"/>
      <c r="N350" s="34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29"/>
      <c r="AB350" s="30"/>
      <c r="AC350" s="30"/>
      <c r="AD350" s="31"/>
    </row>
    <row r="351" spans="1:30" ht="13.5" customHeight="1" x14ac:dyDescent="0.25">
      <c r="A351" s="16">
        <v>333</v>
      </c>
      <c r="B351" s="42"/>
      <c r="C351" s="46" t="s">
        <v>419</v>
      </c>
      <c r="D351" s="54" t="s">
        <v>302</v>
      </c>
      <c r="E351" s="33">
        <v>1</v>
      </c>
      <c r="F351" s="41"/>
      <c r="G351" s="41"/>
      <c r="H351" s="41"/>
      <c r="I351" s="41"/>
      <c r="J351" s="41"/>
      <c r="K351" s="41"/>
      <c r="L351" s="34">
        <v>27.23</v>
      </c>
      <c r="M351" s="35">
        <v>22.93</v>
      </c>
      <c r="N351" s="34">
        <v>21.43</v>
      </c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29">
        <f>COUNTIF(K351:Z351,"&gt;0")</f>
        <v>3</v>
      </c>
      <c r="AB351" s="30">
        <f>CEILING(SUM(K351:Z351)/COUNTIF(K351:Z351,"&gt;0"),0.01)</f>
        <v>23.87</v>
      </c>
      <c r="AC351" s="30">
        <f>AB351*E351</f>
        <v>23.87</v>
      </c>
      <c r="AD351" s="31">
        <f>STDEV(K351:Z351)/AB351*100</f>
        <v>12.612220572473579</v>
      </c>
    </row>
    <row r="352" spans="1:30" ht="13.5" customHeight="1" x14ac:dyDescent="0.25">
      <c r="A352" s="16">
        <v>334</v>
      </c>
      <c r="B352" s="42"/>
      <c r="C352" s="46" t="s">
        <v>420</v>
      </c>
      <c r="D352" s="66" t="s">
        <v>421</v>
      </c>
      <c r="E352" s="33">
        <v>1</v>
      </c>
      <c r="F352" s="41"/>
      <c r="G352" s="41"/>
      <c r="H352" s="41"/>
      <c r="I352" s="41"/>
      <c r="J352" s="41"/>
      <c r="K352" s="41"/>
      <c r="L352" s="34">
        <v>163.37</v>
      </c>
      <c r="M352" s="35">
        <v>137.6</v>
      </c>
      <c r="N352" s="34">
        <v>128.55000000000001</v>
      </c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29">
        <f>COUNTIF(K352:Z352,"&gt;0")</f>
        <v>3</v>
      </c>
      <c r="AB352" s="30">
        <f>CEILING(SUM(K352:Z352)/COUNTIF(K352:Z352,"&gt;0"),0.01)</f>
        <v>143.18</v>
      </c>
      <c r="AC352" s="30">
        <f>AB352*E352</f>
        <v>143.18</v>
      </c>
      <c r="AD352" s="31">
        <f>STDEV(K352:Z352)/AB352*100</f>
        <v>12.618153299495837</v>
      </c>
    </row>
    <row r="353" spans="1:30" ht="13.5" customHeight="1" x14ac:dyDescent="0.25">
      <c r="A353" s="16">
        <v>335</v>
      </c>
      <c r="B353" s="42"/>
      <c r="C353" s="46" t="s">
        <v>422</v>
      </c>
      <c r="D353" s="54" t="s">
        <v>423</v>
      </c>
      <c r="E353" s="33">
        <v>1</v>
      </c>
      <c r="F353" s="41"/>
      <c r="G353" s="41"/>
      <c r="H353" s="41"/>
      <c r="I353" s="41"/>
      <c r="J353" s="41"/>
      <c r="K353" s="41"/>
      <c r="L353" s="34">
        <v>149.76</v>
      </c>
      <c r="M353" s="35">
        <v>126.14</v>
      </c>
      <c r="N353" s="34">
        <v>117.84</v>
      </c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29">
        <f>COUNTIF(K353:Z353,"&gt;0")</f>
        <v>3</v>
      </c>
      <c r="AB353" s="30">
        <f>CEILING(SUM(K353:Z353)/COUNTIF(K353:Z353,"&gt;0"),0.01)</f>
        <v>131.25</v>
      </c>
      <c r="AC353" s="30">
        <f>AB353*E353</f>
        <v>131.25</v>
      </c>
      <c r="AD353" s="31">
        <f>STDEV(K353:Z353)/AB353*100</f>
        <v>12.618213281791929</v>
      </c>
    </row>
    <row r="354" spans="1:30" ht="13.5" customHeight="1" x14ac:dyDescent="0.25">
      <c r="A354" s="16">
        <v>336</v>
      </c>
      <c r="B354" s="42"/>
      <c r="C354" s="46" t="s">
        <v>424</v>
      </c>
      <c r="D354" s="54" t="s">
        <v>302</v>
      </c>
      <c r="E354" s="33">
        <v>1</v>
      </c>
      <c r="F354" s="41"/>
      <c r="G354" s="41"/>
      <c r="H354" s="41"/>
      <c r="I354" s="41"/>
      <c r="J354" s="41"/>
      <c r="K354" s="41"/>
      <c r="L354" s="34">
        <v>204.23</v>
      </c>
      <c r="M354" s="35">
        <v>172.01</v>
      </c>
      <c r="N354" s="34">
        <v>160.69999999999999</v>
      </c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29">
        <f>COUNTIF(K354:Z354,"&gt;0")</f>
        <v>3</v>
      </c>
      <c r="AB354" s="30">
        <f>CEILING(SUM(K354:Z354)/COUNTIF(K354:Z354,"&gt;0"),0.01)</f>
        <v>178.98</v>
      </c>
      <c r="AC354" s="30">
        <f>AB354*E354</f>
        <v>178.98</v>
      </c>
      <c r="AD354" s="31">
        <f>STDEV(K354:Z354)/AB354*100</f>
        <v>12.619577783176958</v>
      </c>
    </row>
    <row r="355" spans="1:30" ht="13.5" customHeight="1" x14ac:dyDescent="0.25">
      <c r="A355" s="16">
        <v>337</v>
      </c>
      <c r="B355" s="42"/>
      <c r="C355" s="46" t="s">
        <v>425</v>
      </c>
      <c r="D355" s="54" t="s">
        <v>256</v>
      </c>
      <c r="E355" s="33">
        <v>1</v>
      </c>
      <c r="F355" s="41"/>
      <c r="G355" s="41"/>
      <c r="H355" s="41"/>
      <c r="I355" s="41"/>
      <c r="J355" s="41"/>
      <c r="K355" s="41"/>
      <c r="L355" s="34">
        <v>1238.97</v>
      </c>
      <c r="M355" s="35">
        <v>1043.49</v>
      </c>
      <c r="N355" s="34">
        <v>974.9</v>
      </c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29">
        <f>COUNTIF(K355:Z355,"&gt;0")</f>
        <v>3</v>
      </c>
      <c r="AB355" s="30">
        <f>CEILING(SUM(K355:Z355)/COUNTIF(K355:Z355,"&gt;0"),0.01)</f>
        <v>1085.79</v>
      </c>
      <c r="AC355" s="30">
        <f>AB355*E355</f>
        <v>1085.79</v>
      </c>
      <c r="AD355" s="31">
        <f>STDEV(K355:Z355)/AB355*100</f>
        <v>12.619556817131919</v>
      </c>
    </row>
    <row r="356" spans="1:30" ht="13.5" customHeight="1" x14ac:dyDescent="0.25">
      <c r="A356" s="16">
        <v>338</v>
      </c>
      <c r="B356" s="42"/>
      <c r="C356" s="46" t="s">
        <v>426</v>
      </c>
      <c r="D356" s="54" t="s">
        <v>256</v>
      </c>
      <c r="E356" s="33">
        <v>1</v>
      </c>
      <c r="F356" s="41"/>
      <c r="G356" s="41"/>
      <c r="H356" s="41"/>
      <c r="I356" s="41"/>
      <c r="J356" s="41"/>
      <c r="K356" s="41"/>
      <c r="L356" s="34">
        <v>857.75</v>
      </c>
      <c r="M356" s="35">
        <v>722.42</v>
      </c>
      <c r="N356" s="34">
        <v>674.93</v>
      </c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29">
        <f>COUNTIF(K356:Z356,"&gt;0")</f>
        <v>3</v>
      </c>
      <c r="AB356" s="30">
        <f>CEILING(SUM(K356:Z356)/COUNTIF(K356:Z356,"&gt;0"),0.01)</f>
        <v>751.7</v>
      </c>
      <c r="AC356" s="30">
        <f>AB356*E356</f>
        <v>751.7</v>
      </c>
      <c r="AD356" s="31">
        <f>STDEV(K356:Z356)/AB356*100</f>
        <v>12.619646572171447</v>
      </c>
    </row>
    <row r="357" spans="1:30" ht="13.5" customHeight="1" x14ac:dyDescent="0.25">
      <c r="A357" s="16">
        <v>339</v>
      </c>
      <c r="B357" s="42"/>
      <c r="C357" s="46" t="s">
        <v>427</v>
      </c>
      <c r="D357" s="54" t="s">
        <v>68</v>
      </c>
      <c r="E357" s="33">
        <v>1</v>
      </c>
      <c r="F357" s="41"/>
      <c r="G357" s="41"/>
      <c r="H357" s="41"/>
      <c r="I357" s="41"/>
      <c r="J357" s="41"/>
      <c r="K357" s="41"/>
      <c r="L357" s="34">
        <v>422.06</v>
      </c>
      <c r="M357" s="35">
        <v>355.47</v>
      </c>
      <c r="N357" s="34">
        <v>332.11</v>
      </c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29">
        <f>COUNTIF(K357:Z357,"&gt;0")</f>
        <v>3</v>
      </c>
      <c r="AB357" s="30">
        <f>CEILING(SUM(K357:Z357)/COUNTIF(K357:Z357,"&gt;0"),0.01)</f>
        <v>369.88</v>
      </c>
      <c r="AC357" s="30">
        <f>AB357*E357</f>
        <v>369.88</v>
      </c>
      <c r="AD357" s="31">
        <f>STDEV(K357:Z357)/AB357*100</f>
        <v>12.618757879276082</v>
      </c>
    </row>
    <row r="358" spans="1:30" ht="13.5" customHeight="1" x14ac:dyDescent="0.25">
      <c r="A358" s="16">
        <v>340</v>
      </c>
      <c r="B358" s="42"/>
      <c r="C358" s="46" t="s">
        <v>428</v>
      </c>
      <c r="D358" s="66" t="s">
        <v>429</v>
      </c>
      <c r="E358" s="33">
        <v>1</v>
      </c>
      <c r="F358" s="41"/>
      <c r="G358" s="41"/>
      <c r="H358" s="41"/>
      <c r="I358" s="41"/>
      <c r="J358" s="41"/>
      <c r="K358" s="41"/>
      <c r="L358" s="34">
        <v>190.6</v>
      </c>
      <c r="M358" s="35">
        <v>160.53</v>
      </c>
      <c r="N358" s="34">
        <v>149.97999999999999</v>
      </c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29">
        <f>COUNTIF(K358:Z358,"&gt;0")</f>
        <v>3</v>
      </c>
      <c r="AB358" s="30">
        <f>CEILING(SUM(K358:Z358)/COUNTIF(K358:Z358,"&gt;0"),0.01)</f>
        <v>167.04</v>
      </c>
      <c r="AC358" s="30">
        <f>AB358*E358</f>
        <v>167.04</v>
      </c>
      <c r="AD358" s="31">
        <f>STDEV(K358:Z358)/AB358*100</f>
        <v>12.61805943959183</v>
      </c>
    </row>
    <row r="359" spans="1:30" ht="13.5" customHeight="1" x14ac:dyDescent="0.25">
      <c r="A359" s="16">
        <v>341</v>
      </c>
      <c r="B359" s="42"/>
      <c r="C359" s="46" t="s">
        <v>430</v>
      </c>
      <c r="D359" s="66" t="s">
        <v>431</v>
      </c>
      <c r="E359" s="33">
        <v>1</v>
      </c>
      <c r="F359" s="41"/>
      <c r="G359" s="41"/>
      <c r="H359" s="41"/>
      <c r="I359" s="41"/>
      <c r="J359" s="41"/>
      <c r="K359" s="41"/>
      <c r="L359" s="34">
        <v>1170.8800000000001</v>
      </c>
      <c r="M359" s="35">
        <v>986.15</v>
      </c>
      <c r="N359" s="34">
        <v>921.33</v>
      </c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29">
        <f>COUNTIF(K359:Z359,"&gt;0")</f>
        <v>3</v>
      </c>
      <c r="AB359" s="30">
        <f>CEILING(SUM(K359:Z359)/COUNTIF(K359:Z359,"&gt;0"),0.01)</f>
        <v>1026.1200000000001</v>
      </c>
      <c r="AC359" s="30">
        <f>AB359*E359</f>
        <v>1026.1200000000001</v>
      </c>
      <c r="AD359" s="31">
        <f>STDEV(K359:Z359)/AB359*100</f>
        <v>12.619133839047599</v>
      </c>
    </row>
    <row r="360" spans="1:30" ht="13.5" customHeight="1" x14ac:dyDescent="0.25">
      <c r="A360" s="16">
        <v>342</v>
      </c>
      <c r="B360" s="42"/>
      <c r="C360" s="46" t="s">
        <v>432</v>
      </c>
      <c r="D360" s="66" t="s">
        <v>431</v>
      </c>
      <c r="E360" s="33">
        <v>1</v>
      </c>
      <c r="F360" s="41"/>
      <c r="G360" s="41"/>
      <c r="H360" s="41"/>
      <c r="I360" s="41"/>
      <c r="J360" s="41"/>
      <c r="K360" s="41"/>
      <c r="L360" s="34">
        <v>1016.22</v>
      </c>
      <c r="M360" s="35">
        <v>855.89</v>
      </c>
      <c r="N360" s="34">
        <v>799.63</v>
      </c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29">
        <f>COUNTIF(K360:Z360,"&gt;0")</f>
        <v>3</v>
      </c>
      <c r="AB360" s="30">
        <f>CEILING(SUM(K360:Z360)/COUNTIF(K360:Z360,"&gt;0"),0.01)</f>
        <v>890.58</v>
      </c>
      <c r="AC360" s="30">
        <f>AB360*E360</f>
        <v>890.58</v>
      </c>
      <c r="AD360" s="31">
        <f>STDEV(K360:Z360)/AB360*100</f>
        <v>12.619287226081152</v>
      </c>
    </row>
    <row r="361" spans="1:30" ht="13.5" customHeight="1" x14ac:dyDescent="0.25">
      <c r="A361" s="16">
        <v>343</v>
      </c>
      <c r="B361" s="42"/>
      <c r="C361" s="46" t="s">
        <v>433</v>
      </c>
      <c r="D361" s="66" t="s">
        <v>110</v>
      </c>
      <c r="E361" s="33">
        <v>1</v>
      </c>
      <c r="F361" s="41"/>
      <c r="G361" s="41"/>
      <c r="H361" s="41"/>
      <c r="I361" s="41"/>
      <c r="J361" s="41"/>
      <c r="K361" s="41"/>
      <c r="L361" s="34">
        <v>1974.17</v>
      </c>
      <c r="M361" s="35">
        <v>1662.69</v>
      </c>
      <c r="N361" s="34">
        <v>1553.41</v>
      </c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29">
        <f>COUNTIF(K361:Z361,"&gt;0")</f>
        <v>3</v>
      </c>
      <c r="AB361" s="30">
        <f>CEILING(SUM(K361:Z361)/COUNTIF(K361:Z361,"&gt;0"),0.01)</f>
        <v>1730.0900000000001</v>
      </c>
      <c r="AC361" s="30">
        <f>AB361*E361</f>
        <v>1730.0900000000001</v>
      </c>
      <c r="AD361" s="31">
        <f>STDEV(K361:Z361)/AB361*100</f>
        <v>12.6194192352831</v>
      </c>
    </row>
    <row r="362" spans="1:30" ht="13.5" customHeight="1" x14ac:dyDescent="0.25">
      <c r="A362" s="16">
        <v>344</v>
      </c>
      <c r="B362" s="42"/>
      <c r="C362" s="46" t="s">
        <v>434</v>
      </c>
      <c r="D362" s="66" t="s">
        <v>435</v>
      </c>
      <c r="E362" s="33">
        <v>1</v>
      </c>
      <c r="F362" s="41"/>
      <c r="G362" s="41"/>
      <c r="H362" s="41"/>
      <c r="I362" s="41"/>
      <c r="J362" s="41"/>
      <c r="K362" s="41"/>
      <c r="L362" s="34">
        <v>634.46</v>
      </c>
      <c r="M362" s="35">
        <v>534.36</v>
      </c>
      <c r="N362" s="34">
        <v>499.24</v>
      </c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29">
        <f>COUNTIF(K362:Z362,"&gt;0")</f>
        <v>3</v>
      </c>
      <c r="AB362" s="30">
        <f>CEILING(SUM(K362:Z362)/COUNTIF(K362:Z362,"&gt;0"),0.01)</f>
        <v>556.02</v>
      </c>
      <c r="AC362" s="30">
        <f>AB362*E362</f>
        <v>556.02</v>
      </c>
      <c r="AD362" s="31">
        <f>STDEV(K362:Z362)/AB362*100</f>
        <v>12.618960164485474</v>
      </c>
    </row>
    <row r="363" spans="1:30" ht="13.5" customHeight="1" x14ac:dyDescent="0.25">
      <c r="A363" s="16">
        <v>345</v>
      </c>
      <c r="B363" s="42"/>
      <c r="C363" s="46" t="s">
        <v>436</v>
      </c>
      <c r="D363" s="66" t="s">
        <v>293</v>
      </c>
      <c r="E363" s="33">
        <v>1</v>
      </c>
      <c r="F363" s="41"/>
      <c r="G363" s="41"/>
      <c r="H363" s="41"/>
      <c r="I363" s="41"/>
      <c r="J363" s="41"/>
      <c r="K363" s="41"/>
      <c r="L363" s="34">
        <v>637.17999999999995</v>
      </c>
      <c r="M363" s="35">
        <v>536.65</v>
      </c>
      <c r="N363" s="34">
        <v>501.38</v>
      </c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29">
        <f>COUNTIF(K363:Z363,"&gt;0")</f>
        <v>3</v>
      </c>
      <c r="AB363" s="30">
        <f>CEILING(SUM(K363:Z363)/COUNTIF(K363:Z363,"&gt;0"),0.01)</f>
        <v>558.41</v>
      </c>
      <c r="AC363" s="30">
        <f>AB363*E363</f>
        <v>558.41</v>
      </c>
      <c r="AD363" s="31">
        <f>STDEV(K363:Z363)/AB363*100</f>
        <v>12.61886352352175</v>
      </c>
    </row>
    <row r="364" spans="1:30" ht="13.5" customHeight="1" x14ac:dyDescent="0.25">
      <c r="A364" s="16">
        <v>346</v>
      </c>
      <c r="B364" s="42"/>
      <c r="C364" s="46" t="s">
        <v>437</v>
      </c>
      <c r="D364" s="66" t="s">
        <v>293</v>
      </c>
      <c r="E364" s="33">
        <v>1</v>
      </c>
      <c r="F364" s="41"/>
      <c r="G364" s="41"/>
      <c r="H364" s="41"/>
      <c r="I364" s="41"/>
      <c r="J364" s="41"/>
      <c r="K364" s="41"/>
      <c r="L364" s="34">
        <v>664.41</v>
      </c>
      <c r="M364" s="35">
        <v>559.59</v>
      </c>
      <c r="N364" s="34">
        <v>522.79999999999995</v>
      </c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29">
        <f>COUNTIF(K364:Z364,"&gt;0")</f>
        <v>3</v>
      </c>
      <c r="AB364" s="30">
        <f>CEILING(SUM(K364:Z364)/COUNTIF(K364:Z364,"&gt;0"),0.01)</f>
        <v>582.27</v>
      </c>
      <c r="AC364" s="30">
        <f>AB364*E364</f>
        <v>582.27</v>
      </c>
      <c r="AD364" s="31">
        <f>STDEV(K364:Z364)/AB364*100</f>
        <v>12.619237412026685</v>
      </c>
    </row>
    <row r="365" spans="1:30" ht="13.5" customHeight="1" x14ac:dyDescent="0.25">
      <c r="A365" s="16">
        <v>347</v>
      </c>
      <c r="B365" s="42"/>
      <c r="C365" s="46" t="s">
        <v>438</v>
      </c>
      <c r="D365" s="66" t="s">
        <v>439</v>
      </c>
      <c r="E365" s="33">
        <v>1</v>
      </c>
      <c r="F365" s="41"/>
      <c r="G365" s="41"/>
      <c r="H365" s="41"/>
      <c r="I365" s="41"/>
      <c r="J365" s="41"/>
      <c r="K365" s="41"/>
      <c r="L365" s="34">
        <v>20.420000000000002</v>
      </c>
      <c r="M365" s="35">
        <v>17.2</v>
      </c>
      <c r="N365" s="34">
        <v>16.07</v>
      </c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29">
        <f>COUNTIF(K365:Z365,"&gt;0")</f>
        <v>3</v>
      </c>
      <c r="AB365" s="30">
        <f>CEILING(SUM(K365:Z365)/COUNTIF(K365:Z365,"&gt;0"),0.01)</f>
        <v>17.900000000000002</v>
      </c>
      <c r="AC365" s="30">
        <f>AB365*E365</f>
        <v>17.900000000000002</v>
      </c>
      <c r="AD365" s="31">
        <f>STDEV(K365:Z365)/AB365*100</f>
        <v>12.609661706196674</v>
      </c>
    </row>
    <row r="366" spans="1:30" ht="13.5" customHeight="1" x14ac:dyDescent="0.25">
      <c r="A366" s="16">
        <v>348</v>
      </c>
      <c r="B366" s="42"/>
      <c r="C366" s="46" t="s">
        <v>440</v>
      </c>
      <c r="D366" s="66" t="s">
        <v>404</v>
      </c>
      <c r="E366" s="33">
        <v>1</v>
      </c>
      <c r="F366" s="41"/>
      <c r="G366" s="41"/>
      <c r="H366" s="41"/>
      <c r="I366" s="41"/>
      <c r="J366" s="41"/>
      <c r="K366" s="41"/>
      <c r="L366" s="34">
        <v>571.83000000000004</v>
      </c>
      <c r="M366" s="35">
        <v>481.61</v>
      </c>
      <c r="N366" s="34">
        <v>449.95</v>
      </c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29">
        <f>COUNTIF(K366:Z366,"&gt;0")</f>
        <v>3</v>
      </c>
      <c r="AB366" s="30">
        <f>CEILING(SUM(K366:Z366)/COUNTIF(K366:Z366,"&gt;0"),0.01)</f>
        <v>501.13</v>
      </c>
      <c r="AC366" s="30">
        <f>AB366*E366</f>
        <v>501.13</v>
      </c>
      <c r="AD366" s="31">
        <f>STDEV(K366:Z366)/AB366*100</f>
        <v>12.619730513441315</v>
      </c>
    </row>
    <row r="367" spans="1:30" ht="13.5" customHeight="1" x14ac:dyDescent="0.25">
      <c r="A367" s="16">
        <v>349</v>
      </c>
      <c r="B367" s="42"/>
      <c r="C367" s="46" t="s">
        <v>441</v>
      </c>
      <c r="D367" s="66" t="s">
        <v>404</v>
      </c>
      <c r="E367" s="33">
        <v>1</v>
      </c>
      <c r="F367" s="41"/>
      <c r="G367" s="41"/>
      <c r="H367" s="41"/>
      <c r="I367" s="41"/>
      <c r="J367" s="41"/>
      <c r="K367" s="41"/>
      <c r="L367" s="34">
        <v>571.83000000000004</v>
      </c>
      <c r="M367" s="35">
        <v>481.61</v>
      </c>
      <c r="N367" s="34">
        <v>449.95</v>
      </c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29">
        <f>COUNTIF(K367:Z367,"&gt;0")</f>
        <v>3</v>
      </c>
      <c r="AB367" s="30">
        <f>CEILING(SUM(K367:Z367)/COUNTIF(K367:Z367,"&gt;0"),0.01)</f>
        <v>501.13</v>
      </c>
      <c r="AC367" s="30">
        <f>AB367*E367</f>
        <v>501.13</v>
      </c>
      <c r="AD367" s="31">
        <f>STDEV(K367:Z367)/AB367*100</f>
        <v>12.619730513441315</v>
      </c>
    </row>
    <row r="368" spans="1:30" ht="13.5" customHeight="1" x14ac:dyDescent="0.25">
      <c r="A368" s="16">
        <v>350</v>
      </c>
      <c r="B368" s="42"/>
      <c r="C368" s="46" t="s">
        <v>442</v>
      </c>
      <c r="D368" s="66" t="s">
        <v>404</v>
      </c>
      <c r="E368" s="33">
        <v>1</v>
      </c>
      <c r="F368" s="41"/>
      <c r="G368" s="41"/>
      <c r="H368" s="41"/>
      <c r="I368" s="41"/>
      <c r="J368" s="41"/>
      <c r="K368" s="41"/>
      <c r="L368" s="34">
        <v>571.83000000000004</v>
      </c>
      <c r="M368" s="35">
        <v>481.61</v>
      </c>
      <c r="N368" s="34">
        <v>449.95</v>
      </c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29">
        <f>COUNTIF(K368:Z368,"&gt;0")</f>
        <v>3</v>
      </c>
      <c r="AB368" s="30">
        <f>CEILING(SUM(K368:Z368)/COUNTIF(K368:Z368,"&gt;0"),0.01)</f>
        <v>501.13</v>
      </c>
      <c r="AC368" s="30">
        <f>AB368*E368</f>
        <v>501.13</v>
      </c>
      <c r="AD368" s="31">
        <f>STDEV(K368:Z368)/AB368*100</f>
        <v>12.619730513441315</v>
      </c>
    </row>
    <row r="369" spans="1:30" ht="13.5" customHeight="1" x14ac:dyDescent="0.25">
      <c r="A369" s="16">
        <v>351</v>
      </c>
      <c r="B369" s="42"/>
      <c r="C369" s="65" t="s">
        <v>443</v>
      </c>
      <c r="D369" s="52"/>
      <c r="E369" s="33"/>
      <c r="F369" s="41"/>
      <c r="G369" s="41"/>
      <c r="H369" s="41"/>
      <c r="I369" s="41"/>
      <c r="J369" s="41"/>
      <c r="K369" s="41"/>
      <c r="L369" s="34"/>
      <c r="M369" s="35"/>
      <c r="N369" s="34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29"/>
      <c r="AB369" s="30"/>
      <c r="AC369" s="30"/>
      <c r="AD369" s="31"/>
    </row>
    <row r="370" spans="1:30" ht="13.5" customHeight="1" x14ac:dyDescent="0.25">
      <c r="A370" s="16">
        <v>352</v>
      </c>
      <c r="B370" s="42"/>
      <c r="C370" s="46" t="s">
        <v>444</v>
      </c>
      <c r="D370" s="54" t="s">
        <v>110</v>
      </c>
      <c r="E370" s="33">
        <v>1</v>
      </c>
      <c r="F370" s="41"/>
      <c r="G370" s="41"/>
      <c r="H370" s="41"/>
      <c r="I370" s="41"/>
      <c r="J370" s="41"/>
      <c r="K370" s="41"/>
      <c r="L370" s="34">
        <v>544.59</v>
      </c>
      <c r="M370" s="35">
        <v>458.67</v>
      </c>
      <c r="N370" s="34">
        <v>428.52</v>
      </c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29">
        <f>COUNTIF(K370:Z370,"&gt;0")</f>
        <v>3</v>
      </c>
      <c r="AB370" s="30">
        <f>CEILING(SUM(K370:Z370)/COUNTIF(K370:Z370,"&gt;0"),0.01)</f>
        <v>477.26</v>
      </c>
      <c r="AC370" s="30">
        <f>AB370*E370</f>
        <v>477.26</v>
      </c>
      <c r="AD370" s="31">
        <f>STDEV(K370:Z370)/AB370*100</f>
        <v>12.619258752656442</v>
      </c>
    </row>
    <row r="371" spans="1:30" ht="13.5" customHeight="1" x14ac:dyDescent="0.25">
      <c r="A371" s="16">
        <v>353</v>
      </c>
      <c r="B371" s="42"/>
      <c r="C371" s="46" t="s">
        <v>445</v>
      </c>
      <c r="D371" s="54" t="s">
        <v>110</v>
      </c>
      <c r="E371" s="33">
        <v>1</v>
      </c>
      <c r="F371" s="41"/>
      <c r="G371" s="41"/>
      <c r="H371" s="41"/>
      <c r="I371" s="41"/>
      <c r="J371" s="41"/>
      <c r="K371" s="41"/>
      <c r="L371" s="34">
        <v>884.98</v>
      </c>
      <c r="M371" s="35">
        <v>745.35</v>
      </c>
      <c r="N371" s="34">
        <v>696.36</v>
      </c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29">
        <f>COUNTIF(K371:Z371,"&gt;0")</f>
        <v>3</v>
      </c>
      <c r="AB371" s="30">
        <f>CEILING(SUM(K371:Z371)/COUNTIF(K371:Z371,"&gt;0"),0.01)</f>
        <v>775.57</v>
      </c>
      <c r="AC371" s="30">
        <f>AB371*E371</f>
        <v>775.57</v>
      </c>
      <c r="AD371" s="31">
        <f>STDEV(K371:Z371)/AB371*100</f>
        <v>12.619417737134484</v>
      </c>
    </row>
    <row r="372" spans="1:30" ht="13.5" customHeight="1" x14ac:dyDescent="0.25">
      <c r="A372" s="16">
        <v>354</v>
      </c>
      <c r="B372" s="42"/>
      <c r="C372" s="46" t="s">
        <v>446</v>
      </c>
      <c r="D372" s="54" t="s">
        <v>110</v>
      </c>
      <c r="E372" s="33">
        <v>1</v>
      </c>
      <c r="F372" s="41"/>
      <c r="G372" s="41"/>
      <c r="H372" s="41"/>
      <c r="I372" s="41"/>
      <c r="J372" s="41"/>
      <c r="K372" s="41"/>
      <c r="L372" s="34">
        <v>1361.5</v>
      </c>
      <c r="M372" s="35">
        <v>1146.69</v>
      </c>
      <c r="N372" s="34">
        <v>1071.32</v>
      </c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29">
        <f>COUNTIF(K372:Z372,"&gt;0")</f>
        <v>3</v>
      </c>
      <c r="AB372" s="30">
        <f>CEILING(SUM(K372:Z372)/COUNTIF(K372:Z372,"&gt;0"),0.01)</f>
        <v>1193.17</v>
      </c>
      <c r="AC372" s="30">
        <f>AB372*E372</f>
        <v>1193.17</v>
      </c>
      <c r="AD372" s="31">
        <f>STDEV(K372:Z372)/AB372*100</f>
        <v>12.61934614297197</v>
      </c>
    </row>
    <row r="373" spans="1:30" ht="13.5" customHeight="1" x14ac:dyDescent="0.25">
      <c r="A373" s="16">
        <v>355</v>
      </c>
      <c r="B373" s="42"/>
      <c r="C373" s="46" t="s">
        <v>447</v>
      </c>
      <c r="D373" s="54" t="s">
        <v>110</v>
      </c>
      <c r="E373" s="33">
        <v>1</v>
      </c>
      <c r="F373" s="41"/>
      <c r="G373" s="41"/>
      <c r="H373" s="41"/>
      <c r="I373" s="41"/>
      <c r="J373" s="41"/>
      <c r="K373" s="41"/>
      <c r="L373" s="34">
        <v>2042.25</v>
      </c>
      <c r="M373" s="35">
        <v>1720.04</v>
      </c>
      <c r="N373" s="34">
        <v>1606.98</v>
      </c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29">
        <f>COUNTIF(K373:Z373,"&gt;0")</f>
        <v>3</v>
      </c>
      <c r="AB373" s="30">
        <f>CEILING(SUM(K373:Z373)/COUNTIF(K373:Z373,"&gt;0"),0.01)</f>
        <v>1789.76</v>
      </c>
      <c r="AC373" s="30">
        <f>AB373*E373</f>
        <v>1789.76</v>
      </c>
      <c r="AD373" s="31">
        <f>STDEV(K373:Z373)/AB373*100</f>
        <v>12.619267770287292</v>
      </c>
    </row>
    <row r="374" spans="1:30" ht="13.5" customHeight="1" x14ac:dyDescent="0.25">
      <c r="A374" s="16">
        <v>356</v>
      </c>
      <c r="B374" s="42"/>
      <c r="C374" s="46" t="s">
        <v>448</v>
      </c>
      <c r="D374" s="54" t="s">
        <v>449</v>
      </c>
      <c r="E374" s="33">
        <v>1</v>
      </c>
      <c r="F374" s="41"/>
      <c r="G374" s="41"/>
      <c r="H374" s="41"/>
      <c r="I374" s="41"/>
      <c r="J374" s="41"/>
      <c r="K374" s="41"/>
      <c r="L374" s="34">
        <v>2314.5500000000002</v>
      </c>
      <c r="M374" s="35">
        <v>1949.37</v>
      </c>
      <c r="N374" s="34">
        <v>1821.24</v>
      </c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29">
        <f>COUNTIF(K374:Z374,"&gt;0")</f>
        <v>3</v>
      </c>
      <c r="AB374" s="30">
        <f>CEILING(SUM(K374:Z374)/COUNTIF(K374:Z374,"&gt;0"),0.01)</f>
        <v>2028.39</v>
      </c>
      <c r="AC374" s="30">
        <f>AB374*E374</f>
        <v>2028.39</v>
      </c>
      <c r="AD374" s="31">
        <f>STDEV(K374:Z374)/AB374*100</f>
        <v>12.61944254256983</v>
      </c>
    </row>
    <row r="375" spans="1:30" ht="13.5" customHeight="1" x14ac:dyDescent="0.25">
      <c r="A375" s="16">
        <v>357</v>
      </c>
      <c r="B375" s="42"/>
      <c r="C375" s="46" t="s">
        <v>450</v>
      </c>
      <c r="D375" s="54" t="s">
        <v>423</v>
      </c>
      <c r="E375" s="33">
        <v>1</v>
      </c>
      <c r="F375" s="41"/>
      <c r="G375" s="41"/>
      <c r="H375" s="41"/>
      <c r="I375" s="41"/>
      <c r="J375" s="41"/>
      <c r="K375" s="41"/>
      <c r="L375" s="34">
        <v>136.15</v>
      </c>
      <c r="M375" s="35">
        <v>114.67</v>
      </c>
      <c r="N375" s="34">
        <v>107.13</v>
      </c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29">
        <f>COUNTIF(K375:Z375,"&gt;0")</f>
        <v>3</v>
      </c>
      <c r="AB375" s="30">
        <f>CEILING(SUM(K375:Z375)/COUNTIF(K375:Z375,"&gt;0"),0.01)</f>
        <v>119.32000000000001</v>
      </c>
      <c r="AC375" s="30">
        <f>AB375*E375</f>
        <v>119.32000000000001</v>
      </c>
      <c r="AD375" s="31">
        <f>STDEV(K375:Z375)/AB375*100</f>
        <v>12.619577783177171</v>
      </c>
    </row>
    <row r="376" spans="1:30" ht="13.5" customHeight="1" x14ac:dyDescent="0.25">
      <c r="A376" s="16">
        <v>358</v>
      </c>
      <c r="B376" s="42"/>
      <c r="C376" s="46" t="s">
        <v>451</v>
      </c>
      <c r="D376" s="54" t="s">
        <v>423</v>
      </c>
      <c r="E376" s="33">
        <v>1</v>
      </c>
      <c r="F376" s="41"/>
      <c r="G376" s="41"/>
      <c r="H376" s="41"/>
      <c r="I376" s="41"/>
      <c r="J376" s="41"/>
      <c r="K376" s="41"/>
      <c r="L376" s="34">
        <v>231.46</v>
      </c>
      <c r="M376" s="35">
        <v>194.94</v>
      </c>
      <c r="N376" s="34">
        <v>182.13</v>
      </c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29">
        <f>COUNTIF(K376:Z376,"&gt;0")</f>
        <v>3</v>
      </c>
      <c r="AB376" s="30">
        <f>CEILING(SUM(K376:Z376)/COUNTIF(K376:Z376,"&gt;0"),0.01)</f>
        <v>202.85</v>
      </c>
      <c r="AC376" s="30">
        <f>AB376*E376</f>
        <v>202.85</v>
      </c>
      <c r="AD376" s="31">
        <f>STDEV(K376:Z376)/AB376*100</f>
        <v>12.618710953495754</v>
      </c>
    </row>
    <row r="377" spans="1:30" ht="13.5" customHeight="1" x14ac:dyDescent="0.25">
      <c r="A377" s="16">
        <v>359</v>
      </c>
      <c r="B377" s="42"/>
      <c r="C377" s="67" t="s">
        <v>452</v>
      </c>
      <c r="D377" s="68" t="s">
        <v>453</v>
      </c>
      <c r="E377" s="33">
        <v>1</v>
      </c>
      <c r="F377" s="41"/>
      <c r="G377" s="41"/>
      <c r="H377" s="41"/>
      <c r="I377" s="41"/>
      <c r="J377" s="41"/>
      <c r="K377" s="41"/>
      <c r="L377" s="34">
        <v>231.46</v>
      </c>
      <c r="M377" s="35">
        <v>194.94</v>
      </c>
      <c r="N377" s="34">
        <v>182.13</v>
      </c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29">
        <f>COUNTIF(K377:Z377,"&gt;0")</f>
        <v>3</v>
      </c>
      <c r="AB377" s="30">
        <f>CEILING(SUM(K377:Z377)/COUNTIF(K377:Z377,"&gt;0"),0.01)</f>
        <v>202.85</v>
      </c>
      <c r="AC377" s="30">
        <f>AB377*E377</f>
        <v>202.85</v>
      </c>
      <c r="AD377" s="31">
        <f>STDEV(K377:Z377)/AB377*100</f>
        <v>12.618710953495754</v>
      </c>
    </row>
    <row r="378" spans="1:30" ht="13.5" customHeight="1" x14ac:dyDescent="0.25">
      <c r="A378" s="16">
        <v>360</v>
      </c>
      <c r="B378" s="42"/>
      <c r="C378" s="67" t="s">
        <v>454</v>
      </c>
      <c r="D378" s="68" t="s">
        <v>453</v>
      </c>
      <c r="E378" s="33">
        <v>1</v>
      </c>
      <c r="F378" s="41"/>
      <c r="G378" s="41"/>
      <c r="H378" s="41"/>
      <c r="I378" s="41"/>
      <c r="J378" s="41"/>
      <c r="K378" s="41"/>
      <c r="L378" s="34">
        <v>313.14999999999998</v>
      </c>
      <c r="M378" s="35">
        <v>263.74</v>
      </c>
      <c r="N378" s="34">
        <v>246.41</v>
      </c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29">
        <f>COUNTIF(K378:Z378,"&gt;0")</f>
        <v>3</v>
      </c>
      <c r="AB378" s="30">
        <f>CEILING(SUM(K378:Z378)/COUNTIF(K378:Z378,"&gt;0"),0.01)</f>
        <v>274.44</v>
      </c>
      <c r="AC378" s="30">
        <f>AB378*E378</f>
        <v>274.44</v>
      </c>
      <c r="AD378" s="31">
        <f>STDEV(K378:Z378)/AB378*100</f>
        <v>12.618846650922819</v>
      </c>
    </row>
    <row r="379" spans="1:30" ht="13.5" customHeight="1" x14ac:dyDescent="0.25">
      <c r="A379" s="16">
        <v>361</v>
      </c>
      <c r="B379" s="42"/>
      <c r="C379" s="67" t="s">
        <v>455</v>
      </c>
      <c r="D379" s="68" t="s">
        <v>453</v>
      </c>
      <c r="E379" s="33">
        <v>1</v>
      </c>
      <c r="F379" s="41"/>
      <c r="G379" s="41"/>
      <c r="H379" s="41"/>
      <c r="I379" s="41"/>
      <c r="J379" s="41"/>
      <c r="K379" s="41"/>
      <c r="L379" s="34">
        <v>558.22</v>
      </c>
      <c r="M379" s="35">
        <v>470.15</v>
      </c>
      <c r="N379" s="34">
        <v>439.24</v>
      </c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29">
        <f>COUNTIF(K379:Z379,"&gt;0")</f>
        <v>3</v>
      </c>
      <c r="AB379" s="30">
        <f>CEILING(SUM(K379:Z379)/COUNTIF(K379:Z379,"&gt;0"),0.01)</f>
        <v>489.21000000000004</v>
      </c>
      <c r="AC379" s="30">
        <f>AB379*E379</f>
        <v>489.21000000000004</v>
      </c>
      <c r="AD379" s="31">
        <f>STDEV(K379:Z379)/AB379*100</f>
        <v>12.619527023948637</v>
      </c>
    </row>
    <row r="380" spans="1:30" ht="13.5" customHeight="1" x14ac:dyDescent="0.25">
      <c r="A380" s="16">
        <v>362</v>
      </c>
      <c r="B380" s="42"/>
      <c r="C380" s="67" t="s">
        <v>456</v>
      </c>
      <c r="D380" s="68" t="s">
        <v>453</v>
      </c>
      <c r="E380" s="33">
        <v>1</v>
      </c>
      <c r="F380" s="41"/>
      <c r="G380" s="41"/>
      <c r="H380" s="41"/>
      <c r="I380" s="41"/>
      <c r="J380" s="41"/>
      <c r="K380" s="41"/>
      <c r="L380" s="34">
        <v>680.75</v>
      </c>
      <c r="M380" s="35">
        <v>573.35</v>
      </c>
      <c r="N380" s="34">
        <v>535.66</v>
      </c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29">
        <f>COUNTIF(K380:Z380,"&gt;0")</f>
        <v>3</v>
      </c>
      <c r="AB380" s="30">
        <f>CEILING(SUM(K380:Z380)/COUNTIF(K380:Z380,"&gt;0"),0.01)</f>
        <v>596.59</v>
      </c>
      <c r="AC380" s="30">
        <f>AB380*E380</f>
        <v>596.59</v>
      </c>
      <c r="AD380" s="31">
        <f>STDEV(K380:Z380)/AB380*100</f>
        <v>12.619111031974612</v>
      </c>
    </row>
    <row r="381" spans="1:30" ht="13.5" customHeight="1" x14ac:dyDescent="0.25">
      <c r="A381" s="16">
        <v>363</v>
      </c>
      <c r="B381" s="42"/>
      <c r="C381" s="67" t="s">
        <v>457</v>
      </c>
      <c r="D381" s="68" t="s">
        <v>458</v>
      </c>
      <c r="E381" s="33">
        <v>1</v>
      </c>
      <c r="F381" s="41"/>
      <c r="G381" s="41"/>
      <c r="H381" s="41"/>
      <c r="I381" s="41"/>
      <c r="J381" s="41"/>
      <c r="K381" s="41"/>
      <c r="L381" s="34">
        <v>28.6</v>
      </c>
      <c r="M381" s="35">
        <v>24.09</v>
      </c>
      <c r="N381" s="34">
        <v>22.5</v>
      </c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29">
        <f>COUNTIF(K381:Z381,"&gt;0")</f>
        <v>3</v>
      </c>
      <c r="AB381" s="30">
        <f>CEILING(SUM(K381:Z381)/COUNTIF(K381:Z381,"&gt;0"),0.01)</f>
        <v>25.07</v>
      </c>
      <c r="AC381" s="30">
        <f>AB381*E381</f>
        <v>25.07</v>
      </c>
      <c r="AD381" s="31">
        <f>STDEV(K381:Z381)/AB381*100</f>
        <v>12.622009334208734</v>
      </c>
    </row>
    <row r="382" spans="1:30" ht="13.5" customHeight="1" x14ac:dyDescent="0.25">
      <c r="A382" s="16">
        <v>364</v>
      </c>
      <c r="B382" s="42"/>
      <c r="C382" s="67" t="s">
        <v>459</v>
      </c>
      <c r="D382" s="68" t="s">
        <v>458</v>
      </c>
      <c r="E382" s="33">
        <v>1</v>
      </c>
      <c r="F382" s="41"/>
      <c r="G382" s="41"/>
      <c r="H382" s="41"/>
      <c r="I382" s="41"/>
      <c r="J382" s="41"/>
      <c r="K382" s="41"/>
      <c r="L382" s="34">
        <v>34.04</v>
      </c>
      <c r="M382" s="35">
        <v>28.67</v>
      </c>
      <c r="N382" s="34">
        <v>26.79</v>
      </c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29">
        <f>COUNTIF(K382:Z382,"&gt;0")</f>
        <v>3</v>
      </c>
      <c r="AB382" s="30">
        <f>CEILING(SUM(K382:Z382)/COUNTIF(K382:Z382,"&gt;0"),0.01)</f>
        <v>29.84</v>
      </c>
      <c r="AC382" s="30">
        <f>AB382*E382</f>
        <v>29.84</v>
      </c>
      <c r="AD382" s="31">
        <f>STDEV(K382:Z382)/AB382*100</f>
        <v>12.608569991352681</v>
      </c>
    </row>
    <row r="383" spans="1:30" ht="13.5" customHeight="1" x14ac:dyDescent="0.25">
      <c r="A383" s="16">
        <v>365</v>
      </c>
      <c r="B383" s="42"/>
      <c r="C383" s="67" t="s">
        <v>460</v>
      </c>
      <c r="D383" s="68" t="s">
        <v>458</v>
      </c>
      <c r="E383" s="33">
        <v>1</v>
      </c>
      <c r="F383" s="41"/>
      <c r="G383" s="41"/>
      <c r="H383" s="41"/>
      <c r="I383" s="41"/>
      <c r="J383" s="41"/>
      <c r="K383" s="41"/>
      <c r="L383" s="34">
        <v>39.49</v>
      </c>
      <c r="M383" s="35">
        <v>33.26</v>
      </c>
      <c r="N383" s="34">
        <v>31.07</v>
      </c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29">
        <f>COUNTIF(K383:Z383,"&gt;0")</f>
        <v>3</v>
      </c>
      <c r="AB383" s="30">
        <f>CEILING(SUM(K383:Z383)/COUNTIF(K383:Z383,"&gt;0"),0.01)</f>
        <v>34.61</v>
      </c>
      <c r="AC383" s="30">
        <f>AB383*E383</f>
        <v>34.61</v>
      </c>
      <c r="AD383" s="31">
        <f>STDEV(K383:Z383)/AB383*100</f>
        <v>12.622220410973007</v>
      </c>
    </row>
    <row r="384" spans="1:30" ht="13.5" customHeight="1" x14ac:dyDescent="0.25">
      <c r="A384" s="16">
        <v>366</v>
      </c>
      <c r="B384" s="42"/>
      <c r="C384" s="67" t="s">
        <v>461</v>
      </c>
      <c r="D384" s="68" t="s">
        <v>458</v>
      </c>
      <c r="E384" s="33">
        <v>1</v>
      </c>
      <c r="F384" s="41"/>
      <c r="G384" s="41"/>
      <c r="H384" s="41"/>
      <c r="I384" s="41"/>
      <c r="J384" s="41"/>
      <c r="K384" s="41"/>
      <c r="L384" s="34">
        <v>44.94</v>
      </c>
      <c r="M384" s="35">
        <v>37.85</v>
      </c>
      <c r="N384" s="34">
        <v>35.36</v>
      </c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29">
        <f>COUNTIF(K384:Z384,"&gt;0")</f>
        <v>3</v>
      </c>
      <c r="AB384" s="30">
        <f>CEILING(SUM(K384:Z384)/COUNTIF(K384:Z384,"&gt;0"),0.01)</f>
        <v>39.39</v>
      </c>
      <c r="AC384" s="30">
        <f>AB384*E384</f>
        <v>39.39</v>
      </c>
      <c r="AD384" s="31">
        <f>STDEV(K384:Z384)/AB384*100</f>
        <v>12.619084116626023</v>
      </c>
    </row>
    <row r="385" spans="1:30" ht="13.5" customHeight="1" x14ac:dyDescent="0.25">
      <c r="A385" s="16">
        <v>367</v>
      </c>
      <c r="B385" s="42"/>
      <c r="C385" s="67" t="s">
        <v>462</v>
      </c>
      <c r="D385" s="68" t="s">
        <v>463</v>
      </c>
      <c r="E385" s="33">
        <v>1</v>
      </c>
      <c r="F385" s="41"/>
      <c r="G385" s="41"/>
      <c r="H385" s="41"/>
      <c r="I385" s="41"/>
      <c r="J385" s="41"/>
      <c r="K385" s="41"/>
      <c r="L385" s="34">
        <v>544.59</v>
      </c>
      <c r="M385" s="35">
        <v>458.67</v>
      </c>
      <c r="N385" s="34">
        <v>428.52</v>
      </c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29">
        <f>COUNTIF(K385:Z385,"&gt;0")</f>
        <v>3</v>
      </c>
      <c r="AB385" s="30">
        <f>CEILING(SUM(K385:Z385)/COUNTIF(K385:Z385,"&gt;0"),0.01)</f>
        <v>477.26</v>
      </c>
      <c r="AC385" s="30">
        <f>AB385*E385</f>
        <v>477.26</v>
      </c>
      <c r="AD385" s="31">
        <f>STDEV(K385:Z385)/AB385*100</f>
        <v>12.619258752656442</v>
      </c>
    </row>
    <row r="386" spans="1:30" ht="13.5" customHeight="1" x14ac:dyDescent="0.25">
      <c r="A386" s="16">
        <v>368</v>
      </c>
      <c r="B386" s="42"/>
      <c r="C386" s="46" t="s">
        <v>464</v>
      </c>
      <c r="D386" s="54" t="s">
        <v>465</v>
      </c>
      <c r="E386" s="33">
        <v>1</v>
      </c>
      <c r="F386" s="41"/>
      <c r="G386" s="41"/>
      <c r="H386" s="41"/>
      <c r="I386" s="41"/>
      <c r="J386" s="41"/>
      <c r="K386" s="41"/>
      <c r="L386" s="34">
        <v>544.59</v>
      </c>
      <c r="M386" s="35">
        <v>458.67</v>
      </c>
      <c r="N386" s="34">
        <v>428.52</v>
      </c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29">
        <f>COUNTIF(K386:Z386,"&gt;0")</f>
        <v>3</v>
      </c>
      <c r="AB386" s="30">
        <f>CEILING(SUM(K386:Z386)/COUNTIF(K386:Z386,"&gt;0"),0.01)</f>
        <v>477.26</v>
      </c>
      <c r="AC386" s="30">
        <f>AB386*E386</f>
        <v>477.26</v>
      </c>
      <c r="AD386" s="31">
        <f>STDEV(K386:Z386)/AB386*100</f>
        <v>12.619258752656442</v>
      </c>
    </row>
    <row r="387" spans="1:30" ht="13.5" customHeight="1" x14ac:dyDescent="0.25">
      <c r="A387" s="16">
        <v>369</v>
      </c>
      <c r="B387" s="42"/>
      <c r="C387" s="67" t="s">
        <v>466</v>
      </c>
      <c r="D387" s="68" t="s">
        <v>312</v>
      </c>
      <c r="E387" s="33">
        <v>1</v>
      </c>
      <c r="F387" s="41"/>
      <c r="G387" s="41"/>
      <c r="H387" s="41"/>
      <c r="I387" s="41"/>
      <c r="J387" s="41"/>
      <c r="K387" s="41"/>
      <c r="L387" s="34">
        <v>646.04999999999995</v>
      </c>
      <c r="M387" s="35">
        <v>544.12</v>
      </c>
      <c r="N387" s="34">
        <v>508.35</v>
      </c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29">
        <f>COUNTIF(K387:Z387,"&gt;0")</f>
        <v>3</v>
      </c>
      <c r="AB387" s="30">
        <f>CEILING(SUM(K387:Z387)/COUNTIF(K387:Z387,"&gt;0"),0.01)</f>
        <v>566.18000000000006</v>
      </c>
      <c r="AC387" s="30">
        <f>AB387*E387</f>
        <v>566.18000000000006</v>
      </c>
      <c r="AD387" s="31">
        <f>STDEV(K387:Z387)/AB387*100</f>
        <v>12.619639508766218</v>
      </c>
    </row>
    <row r="388" spans="1:30" ht="13.5" customHeight="1" x14ac:dyDescent="0.25">
      <c r="A388" s="16">
        <v>370</v>
      </c>
      <c r="B388" s="42"/>
      <c r="C388" s="67" t="s">
        <v>467</v>
      </c>
      <c r="D388" s="68" t="s">
        <v>312</v>
      </c>
      <c r="E388" s="33">
        <v>1</v>
      </c>
      <c r="F388" s="41"/>
      <c r="G388" s="41"/>
      <c r="H388" s="41"/>
      <c r="I388" s="41"/>
      <c r="J388" s="41"/>
      <c r="K388" s="41"/>
      <c r="L388" s="34">
        <v>612.67999999999995</v>
      </c>
      <c r="M388" s="35">
        <v>516.02</v>
      </c>
      <c r="N388" s="34">
        <v>482.09</v>
      </c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29">
        <f>COUNTIF(K388:Z388,"&gt;0")</f>
        <v>3</v>
      </c>
      <c r="AB388" s="30">
        <f>CEILING(SUM(K388:Z388)/COUNTIF(K388:Z388,"&gt;0"),0.01)</f>
        <v>536.93000000000006</v>
      </c>
      <c r="AC388" s="30">
        <f>AB388*E388</f>
        <v>536.93000000000006</v>
      </c>
      <c r="AD388" s="31">
        <f>STDEV(K388:Z388)/AB388*100</f>
        <v>12.619812815263023</v>
      </c>
    </row>
    <row r="389" spans="1:30" ht="13.5" customHeight="1" x14ac:dyDescent="0.25">
      <c r="A389" s="16">
        <v>371</v>
      </c>
      <c r="B389" s="42"/>
      <c r="C389" s="67" t="s">
        <v>468</v>
      </c>
      <c r="D389" s="68" t="s">
        <v>469</v>
      </c>
      <c r="E389" s="33">
        <v>1</v>
      </c>
      <c r="F389" s="41"/>
      <c r="G389" s="41"/>
      <c r="H389" s="41"/>
      <c r="I389" s="41"/>
      <c r="J389" s="41"/>
      <c r="K389" s="41"/>
      <c r="L389" s="34">
        <v>340.37</v>
      </c>
      <c r="M389" s="35">
        <v>286.67</v>
      </c>
      <c r="N389" s="34">
        <v>267.82</v>
      </c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29">
        <f>COUNTIF(K389:Z389,"&gt;0")</f>
        <v>3</v>
      </c>
      <c r="AB389" s="30">
        <f>CEILING(SUM(K389:Z389)/COUNTIF(K389:Z389,"&gt;0"),0.01)</f>
        <v>298.29000000000002</v>
      </c>
      <c r="AC389" s="30">
        <f>AB389*E389</f>
        <v>298.29000000000002</v>
      </c>
      <c r="AD389" s="31">
        <f>STDEV(K389:Z389)/AB389*100</f>
        <v>12.620000847235127</v>
      </c>
    </row>
    <row r="390" spans="1:30" ht="13.5" customHeight="1" x14ac:dyDescent="0.25">
      <c r="A390" s="16">
        <v>372</v>
      </c>
      <c r="B390" s="42"/>
      <c r="C390" s="65" t="s">
        <v>470</v>
      </c>
      <c r="D390" s="52"/>
      <c r="E390" s="33"/>
      <c r="F390" s="41"/>
      <c r="G390" s="41"/>
      <c r="H390" s="41"/>
      <c r="I390" s="41"/>
      <c r="J390" s="41"/>
      <c r="K390" s="41"/>
      <c r="L390" s="34"/>
      <c r="M390" s="35"/>
      <c r="N390" s="34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29"/>
      <c r="AB390" s="30"/>
      <c r="AC390" s="30"/>
      <c r="AD390" s="31"/>
    </row>
    <row r="391" spans="1:30" ht="13.5" customHeight="1" x14ac:dyDescent="0.25">
      <c r="A391" s="16">
        <v>373</v>
      </c>
      <c r="B391" s="42"/>
      <c r="C391" s="69" t="s">
        <v>471</v>
      </c>
      <c r="D391" s="54" t="s">
        <v>472</v>
      </c>
      <c r="E391" s="33">
        <v>1</v>
      </c>
      <c r="F391" s="41"/>
      <c r="G391" s="41"/>
      <c r="H391" s="41"/>
      <c r="I391" s="41"/>
      <c r="J391" s="41"/>
      <c r="K391" s="41"/>
      <c r="L391" s="34">
        <v>1906.1</v>
      </c>
      <c r="M391" s="35">
        <v>1605.36</v>
      </c>
      <c r="N391" s="34">
        <v>1499.84</v>
      </c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29">
        <f>COUNTIF(K391:Z391,"&gt;0")</f>
        <v>3</v>
      </c>
      <c r="AB391" s="30">
        <f>CEILING(SUM(K391:Z391)/COUNTIF(K391:Z391,"&gt;0"),0.01)</f>
        <v>1670.44</v>
      </c>
      <c r="AC391" s="30">
        <f>AB391*E391</f>
        <v>1670.44</v>
      </c>
      <c r="AD391" s="31">
        <f>STDEV(K391:Z391)/AB391*100</f>
        <v>12.619580256116178</v>
      </c>
    </row>
    <row r="392" spans="1:30" ht="13.5" customHeight="1" x14ac:dyDescent="0.25">
      <c r="A392" s="16">
        <v>374</v>
      </c>
      <c r="B392" s="42"/>
      <c r="C392" s="67" t="s">
        <v>473</v>
      </c>
      <c r="D392" s="54" t="s">
        <v>472</v>
      </c>
      <c r="E392" s="33">
        <v>1</v>
      </c>
      <c r="F392" s="41"/>
      <c r="G392" s="41"/>
      <c r="H392" s="41"/>
      <c r="I392" s="41"/>
      <c r="J392" s="41"/>
      <c r="K392" s="41"/>
      <c r="L392" s="34">
        <v>1361.5</v>
      </c>
      <c r="M392" s="35">
        <v>1146.69</v>
      </c>
      <c r="N392" s="34">
        <v>1071.32</v>
      </c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29">
        <f>COUNTIF(K392:Z392,"&gt;0")</f>
        <v>3</v>
      </c>
      <c r="AB392" s="30">
        <f>CEILING(SUM(K392:Z392)/COUNTIF(K392:Z392,"&gt;0"),0.01)</f>
        <v>1193.17</v>
      </c>
      <c r="AC392" s="30">
        <f>AB392*E392</f>
        <v>1193.17</v>
      </c>
      <c r="AD392" s="31">
        <f>STDEV(K392:Z392)/AB392*100</f>
        <v>12.61934614297197</v>
      </c>
    </row>
    <row r="393" spans="1:30" ht="13.5" customHeight="1" x14ac:dyDescent="0.25">
      <c r="A393" s="16">
        <v>375</v>
      </c>
      <c r="B393" s="42"/>
      <c r="C393" s="67" t="s">
        <v>474</v>
      </c>
      <c r="D393" s="54" t="s">
        <v>472</v>
      </c>
      <c r="E393" s="33">
        <v>1</v>
      </c>
      <c r="F393" s="41"/>
      <c r="G393" s="41"/>
      <c r="H393" s="41"/>
      <c r="I393" s="41"/>
      <c r="J393" s="41"/>
      <c r="K393" s="41"/>
      <c r="L393" s="34">
        <v>2178.39</v>
      </c>
      <c r="M393" s="35">
        <v>1834.7</v>
      </c>
      <c r="N393" s="34">
        <v>1714.11</v>
      </c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29">
        <f>COUNTIF(K393:Z393,"&gt;0")</f>
        <v>3</v>
      </c>
      <c r="AB393" s="30">
        <f>CEILING(SUM(K393:Z393)/COUNTIF(K393:Z393,"&gt;0"),0.01)</f>
        <v>1909.07</v>
      </c>
      <c r="AC393" s="30">
        <f>AB393*E393</f>
        <v>1909.07</v>
      </c>
      <c r="AD393" s="31">
        <f>STDEV(K393:Z393)/AB393*100</f>
        <v>12.619141293511561</v>
      </c>
    </row>
    <row r="394" spans="1:30" ht="13.5" customHeight="1" x14ac:dyDescent="0.25">
      <c r="A394" s="16">
        <v>376</v>
      </c>
      <c r="B394" s="42"/>
      <c r="C394" s="67" t="s">
        <v>475</v>
      </c>
      <c r="D394" s="54" t="s">
        <v>472</v>
      </c>
      <c r="E394" s="33">
        <v>1</v>
      </c>
      <c r="F394" s="41"/>
      <c r="G394" s="41"/>
      <c r="H394" s="41"/>
      <c r="I394" s="41"/>
      <c r="J394" s="41"/>
      <c r="K394" s="41"/>
      <c r="L394" s="34">
        <v>2042.25</v>
      </c>
      <c r="M394" s="35">
        <v>1720.04</v>
      </c>
      <c r="N394" s="34">
        <v>1606.98</v>
      </c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29">
        <f>COUNTIF(K394:Z394,"&gt;0")</f>
        <v>3</v>
      </c>
      <c r="AB394" s="30">
        <f>CEILING(SUM(K394:Z394)/COUNTIF(K394:Z394,"&gt;0"),0.01)</f>
        <v>1789.76</v>
      </c>
      <c r="AC394" s="30">
        <f>AB394*E394</f>
        <v>1789.76</v>
      </c>
      <c r="AD394" s="31">
        <f>STDEV(K394:Z394)/AB394*100</f>
        <v>12.619267770287292</v>
      </c>
    </row>
    <row r="395" spans="1:30" ht="13.5" customHeight="1" x14ac:dyDescent="0.25">
      <c r="A395" s="16">
        <v>377</v>
      </c>
      <c r="B395" s="42"/>
      <c r="C395" s="67" t="s">
        <v>476</v>
      </c>
      <c r="D395" s="54" t="s">
        <v>472</v>
      </c>
      <c r="E395" s="33">
        <v>1</v>
      </c>
      <c r="F395" s="41"/>
      <c r="G395" s="41"/>
      <c r="H395" s="41"/>
      <c r="I395" s="41"/>
      <c r="J395" s="41"/>
      <c r="K395" s="41"/>
      <c r="L395" s="34">
        <v>544.59</v>
      </c>
      <c r="M395" s="35">
        <v>458.67</v>
      </c>
      <c r="N395" s="34">
        <v>428.52</v>
      </c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29">
        <f>COUNTIF(K395:Z395,"&gt;0")</f>
        <v>3</v>
      </c>
      <c r="AB395" s="30">
        <f>CEILING(SUM(K395:Z395)/COUNTIF(K395:Z395,"&gt;0"),0.01)</f>
        <v>477.26</v>
      </c>
      <c r="AC395" s="30">
        <f>AB395*E395</f>
        <v>477.26</v>
      </c>
      <c r="AD395" s="31">
        <f>STDEV(K395:Z395)/AB395*100</f>
        <v>12.619258752656442</v>
      </c>
    </row>
    <row r="396" spans="1:30" ht="13.5" customHeight="1" x14ac:dyDescent="0.25">
      <c r="A396" s="16">
        <v>378</v>
      </c>
      <c r="B396" s="42"/>
      <c r="C396" s="67" t="s">
        <v>477</v>
      </c>
      <c r="D396" s="54" t="s">
        <v>472</v>
      </c>
      <c r="E396" s="33">
        <v>1</v>
      </c>
      <c r="F396" s="41"/>
      <c r="G396" s="41"/>
      <c r="H396" s="41"/>
      <c r="I396" s="41"/>
      <c r="J396" s="41"/>
      <c r="K396" s="41"/>
      <c r="L396" s="34">
        <v>2042.25</v>
      </c>
      <c r="M396" s="35">
        <v>1720.04</v>
      </c>
      <c r="N396" s="34">
        <v>1606.98</v>
      </c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29">
        <f>COUNTIF(K396:Z396,"&gt;0")</f>
        <v>3</v>
      </c>
      <c r="AB396" s="30">
        <f>CEILING(SUM(K396:Z396)/COUNTIF(K396:Z396,"&gt;0"),0.01)</f>
        <v>1789.76</v>
      </c>
      <c r="AC396" s="30">
        <f>AB396*E396</f>
        <v>1789.76</v>
      </c>
      <c r="AD396" s="31">
        <f>STDEV(K396:Z396)/AB396*100</f>
        <v>12.619267770287292</v>
      </c>
    </row>
    <row r="397" spans="1:30" ht="13.5" customHeight="1" x14ac:dyDescent="0.25">
      <c r="A397" s="16">
        <v>379</v>
      </c>
      <c r="B397" s="42"/>
      <c r="C397" s="67" t="s">
        <v>478</v>
      </c>
      <c r="D397" s="54" t="s">
        <v>472</v>
      </c>
      <c r="E397" s="33">
        <v>1</v>
      </c>
      <c r="F397" s="41"/>
      <c r="G397" s="41"/>
      <c r="H397" s="41"/>
      <c r="I397" s="41"/>
      <c r="J397" s="41"/>
      <c r="K397" s="41"/>
      <c r="L397" s="34">
        <v>9258.18</v>
      </c>
      <c r="M397" s="35">
        <v>7797.48</v>
      </c>
      <c r="N397" s="34">
        <v>7284.95</v>
      </c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29">
        <f>COUNTIF(K397:Z397,"&gt;0")</f>
        <v>3</v>
      </c>
      <c r="AB397" s="30">
        <f>CEILING(SUM(K397:Z397)/COUNTIF(K397:Z397,"&gt;0"),0.01)</f>
        <v>8113.54</v>
      </c>
      <c r="AC397" s="30">
        <f>AB397*E397</f>
        <v>8113.54</v>
      </c>
      <c r="AD397" s="31">
        <f>STDEV(K397:Z397)/AB397*100</f>
        <v>12.619385732555733</v>
      </c>
    </row>
    <row r="398" spans="1:30" ht="13.5" customHeight="1" x14ac:dyDescent="0.25">
      <c r="A398" s="16">
        <v>380</v>
      </c>
      <c r="B398" s="42"/>
      <c r="C398" s="70" t="s">
        <v>479</v>
      </c>
      <c r="D398" s="54" t="s">
        <v>480</v>
      </c>
      <c r="E398" s="33">
        <v>1</v>
      </c>
      <c r="F398" s="41"/>
      <c r="G398" s="41"/>
      <c r="H398" s="41"/>
      <c r="I398" s="41"/>
      <c r="J398" s="41"/>
      <c r="K398" s="41"/>
      <c r="L398" s="34">
        <v>9258.18</v>
      </c>
      <c r="M398" s="35">
        <v>7797.48</v>
      </c>
      <c r="N398" s="34">
        <v>7284.95</v>
      </c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29">
        <f>COUNTIF(K398:Z398,"&gt;0")</f>
        <v>3</v>
      </c>
      <c r="AB398" s="30">
        <f>CEILING(SUM(K398:Z398)/COUNTIF(K398:Z398,"&gt;0"),0.01)</f>
        <v>8113.54</v>
      </c>
      <c r="AC398" s="30">
        <f>AB398*E398</f>
        <v>8113.54</v>
      </c>
      <c r="AD398" s="31">
        <f>STDEV(K398:Z398)/AB398*100</f>
        <v>12.619385732555733</v>
      </c>
    </row>
    <row r="399" spans="1:30" ht="13.5" customHeight="1" x14ac:dyDescent="0.25">
      <c r="A399" s="16">
        <v>381</v>
      </c>
      <c r="B399" s="42"/>
      <c r="C399" s="70" t="s">
        <v>481</v>
      </c>
      <c r="D399" s="54" t="s">
        <v>472</v>
      </c>
      <c r="E399" s="33">
        <v>1</v>
      </c>
      <c r="F399" s="41"/>
      <c r="G399" s="41"/>
      <c r="H399" s="41"/>
      <c r="I399" s="41"/>
      <c r="J399" s="41"/>
      <c r="K399" s="41"/>
      <c r="L399" s="34">
        <v>2723</v>
      </c>
      <c r="M399" s="35">
        <v>2293.38</v>
      </c>
      <c r="N399" s="34">
        <v>2142.64</v>
      </c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29">
        <f>COUNTIF(K399:Z399,"&gt;0")</f>
        <v>3</v>
      </c>
      <c r="AB399" s="30">
        <f>CEILING(SUM(K399:Z399)/COUNTIF(K399:Z399,"&gt;0"),0.01)</f>
        <v>2386.34</v>
      </c>
      <c r="AC399" s="30">
        <f>AB399*E399</f>
        <v>2386.34</v>
      </c>
      <c r="AD399" s="31">
        <f>STDEV(K399:Z399)/AB399*100</f>
        <v>12.61934614297197</v>
      </c>
    </row>
    <row r="400" spans="1:30" ht="13.5" customHeight="1" x14ac:dyDescent="0.25">
      <c r="A400" s="16">
        <v>382</v>
      </c>
      <c r="B400" s="42"/>
      <c r="C400" s="67" t="s">
        <v>482</v>
      </c>
      <c r="D400" s="54" t="s">
        <v>472</v>
      </c>
      <c r="E400" s="33">
        <v>1</v>
      </c>
      <c r="F400" s="41"/>
      <c r="G400" s="41"/>
      <c r="H400" s="41"/>
      <c r="I400" s="41"/>
      <c r="J400" s="41"/>
      <c r="K400" s="41"/>
      <c r="L400" s="34">
        <v>3676.05</v>
      </c>
      <c r="M400" s="35">
        <v>3096.07</v>
      </c>
      <c r="N400" s="34">
        <v>2892.56</v>
      </c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29">
        <f>COUNTIF(K400:Z400,"&gt;0")</f>
        <v>3</v>
      </c>
      <c r="AB400" s="30">
        <f>CEILING(SUM(K400:Z400)/COUNTIF(K400:Z400,"&gt;0"),0.01)</f>
        <v>3221.56</v>
      </c>
      <c r="AC400" s="30">
        <f>AB400*E400</f>
        <v>3221.56</v>
      </c>
      <c r="AD400" s="31">
        <f>STDEV(K400:Z400)/AB400*100</f>
        <v>12.619358929696563</v>
      </c>
    </row>
    <row r="401" spans="1:30" ht="13.5" customHeight="1" x14ac:dyDescent="0.25">
      <c r="A401" s="16">
        <v>383</v>
      </c>
      <c r="B401" s="42"/>
      <c r="C401" s="67" t="s">
        <v>483</v>
      </c>
      <c r="D401" s="54" t="s">
        <v>472</v>
      </c>
      <c r="E401" s="33">
        <v>1</v>
      </c>
      <c r="F401" s="41"/>
      <c r="G401" s="41"/>
      <c r="H401" s="41"/>
      <c r="I401" s="41"/>
      <c r="J401" s="41"/>
      <c r="K401" s="41"/>
      <c r="L401" s="34">
        <v>2450.69</v>
      </c>
      <c r="M401" s="35">
        <v>2064.0300000000002</v>
      </c>
      <c r="N401" s="34">
        <v>1928.37</v>
      </c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29">
        <f>COUNTIF(K401:Z401,"&gt;0")</f>
        <v>3</v>
      </c>
      <c r="AB401" s="30">
        <f>CEILING(SUM(K401:Z401)/COUNTIF(K401:Z401,"&gt;0"),0.01)</f>
        <v>2147.6999999999998</v>
      </c>
      <c r="AC401" s="30">
        <f>AB401*E401</f>
        <v>2147.6999999999998</v>
      </c>
      <c r="AD401" s="31">
        <f>STDEV(K401:Z401)/AB401*100</f>
        <v>12.619320410995636</v>
      </c>
    </row>
    <row r="402" spans="1:30" ht="13.5" customHeight="1" x14ac:dyDescent="0.25">
      <c r="A402" s="16">
        <v>384</v>
      </c>
      <c r="B402" s="42"/>
      <c r="C402" s="67" t="s">
        <v>484</v>
      </c>
      <c r="D402" s="54" t="s">
        <v>472</v>
      </c>
      <c r="E402" s="33">
        <v>1</v>
      </c>
      <c r="F402" s="41"/>
      <c r="G402" s="41"/>
      <c r="H402" s="41"/>
      <c r="I402" s="41"/>
      <c r="J402" s="41"/>
      <c r="K402" s="41"/>
      <c r="L402" s="34">
        <v>1361.5</v>
      </c>
      <c r="M402" s="35">
        <v>1146.69</v>
      </c>
      <c r="N402" s="34">
        <v>1071.32</v>
      </c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29">
        <f>COUNTIF(K402:Z402,"&gt;0")</f>
        <v>3</v>
      </c>
      <c r="AB402" s="30">
        <f>CEILING(SUM(K402:Z402)/COUNTIF(K402:Z402,"&gt;0"),0.01)</f>
        <v>1193.17</v>
      </c>
      <c r="AC402" s="30">
        <f>AB402*E402</f>
        <v>1193.17</v>
      </c>
      <c r="AD402" s="31">
        <f>STDEV(K402:Z402)/AB402*100</f>
        <v>12.61934614297197</v>
      </c>
    </row>
    <row r="403" spans="1:30" ht="13.5" customHeight="1" x14ac:dyDescent="0.25">
      <c r="A403" s="16"/>
      <c r="B403" s="42"/>
      <c r="C403" s="71"/>
      <c r="D403" s="72"/>
      <c r="E403" s="31"/>
      <c r="F403" s="41"/>
      <c r="G403" s="41"/>
      <c r="H403" s="41"/>
      <c r="I403" s="41"/>
      <c r="J403" s="41"/>
      <c r="K403" s="41"/>
      <c r="L403" s="73"/>
      <c r="M403" s="73"/>
      <c r="N403" s="73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29"/>
      <c r="AB403" s="30"/>
      <c r="AC403" s="30"/>
      <c r="AD403" s="31"/>
    </row>
    <row r="404" spans="1:30" ht="18.600000000000001" customHeight="1" x14ac:dyDescent="0.3">
      <c r="A404" s="16"/>
      <c r="B404" s="123" t="s">
        <v>485</v>
      </c>
      <c r="C404" s="123"/>
      <c r="D404" s="72"/>
      <c r="E404" s="31"/>
      <c r="F404" s="41"/>
      <c r="G404" s="41"/>
      <c r="H404" s="41"/>
      <c r="I404" s="41"/>
      <c r="J404" s="41"/>
      <c r="K404" s="41"/>
      <c r="L404" s="73"/>
      <c r="M404" s="73"/>
      <c r="N404" s="73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29"/>
      <c r="AB404" s="30"/>
      <c r="AC404" s="30"/>
      <c r="AD404" s="31"/>
    </row>
    <row r="405" spans="1:30" ht="13.5" customHeight="1" x14ac:dyDescent="0.25">
      <c r="A405" s="16"/>
      <c r="B405" s="42"/>
      <c r="C405" s="18" t="s">
        <v>486</v>
      </c>
      <c r="D405" s="19"/>
      <c r="E405" s="20"/>
      <c r="F405" s="41"/>
      <c r="G405" s="41"/>
      <c r="H405" s="41"/>
      <c r="I405" s="41"/>
      <c r="J405" s="41"/>
      <c r="K405" s="41"/>
      <c r="L405" s="73"/>
      <c r="M405" s="73"/>
      <c r="N405" s="73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29"/>
      <c r="AB405" s="30"/>
      <c r="AC405" s="30"/>
      <c r="AD405" s="31"/>
    </row>
    <row r="406" spans="1:30" ht="13.5" customHeight="1" x14ac:dyDescent="0.25">
      <c r="A406" s="16"/>
      <c r="B406" s="42"/>
      <c r="C406" s="32" t="s">
        <v>67</v>
      </c>
      <c r="D406" s="32" t="s">
        <v>68</v>
      </c>
      <c r="E406" s="33">
        <v>1</v>
      </c>
      <c r="F406" s="41"/>
      <c r="G406" s="41"/>
      <c r="H406" s="41"/>
      <c r="I406" s="41"/>
      <c r="J406" s="41"/>
      <c r="K406" s="41"/>
      <c r="L406" s="34">
        <v>2116.65</v>
      </c>
      <c r="M406" s="35">
        <v>1782.7</v>
      </c>
      <c r="N406" s="34">
        <v>1665.52</v>
      </c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29">
        <f>COUNTIF(K406:Z406,"&gt;0")</f>
        <v>3</v>
      </c>
      <c r="AB406" s="30">
        <f>CEILING(SUM(K406:Z406)/COUNTIF(K406:Z406,"&gt;0"),0.01)</f>
        <v>1854.96</v>
      </c>
      <c r="AC406" s="30">
        <f>AB406*E406</f>
        <v>1854.96</v>
      </c>
      <c r="AD406" s="31">
        <f>STDEV(K406:Z406)/AB406*100</f>
        <v>12.619357927766096</v>
      </c>
    </row>
    <row r="407" spans="1:30" ht="13.5" customHeight="1" x14ac:dyDescent="0.25">
      <c r="A407" s="16"/>
      <c r="B407" s="42"/>
      <c r="C407" s="32" t="s">
        <v>69</v>
      </c>
      <c r="D407" s="32" t="s">
        <v>70</v>
      </c>
      <c r="E407" s="33">
        <v>1</v>
      </c>
      <c r="F407" s="41"/>
      <c r="G407" s="41"/>
      <c r="H407" s="41"/>
      <c r="I407" s="41"/>
      <c r="J407" s="41"/>
      <c r="K407" s="41"/>
      <c r="L407" s="92">
        <v>0</v>
      </c>
      <c r="M407" s="35">
        <v>0</v>
      </c>
      <c r="N407" s="92">
        <v>0</v>
      </c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29">
        <f>COUNTIF(K407:Z407,"&gt;=0")</f>
        <v>3</v>
      </c>
      <c r="AB407" s="30">
        <f>CEILING(SUM(K407:Z407)/COUNTIF(K407:Z407,"&gt;=0"),0.01)</f>
        <v>0</v>
      </c>
      <c r="AC407" s="30">
        <f>AB407*E407</f>
        <v>0</v>
      </c>
      <c r="AD407" s="31" t="e">
        <f>STDEV(K407:Z407)/AB407*100</f>
        <v>#DIV/0!</v>
      </c>
    </row>
    <row r="408" spans="1:30" ht="13.5" customHeight="1" x14ac:dyDescent="0.25">
      <c r="A408" s="16"/>
      <c r="B408" s="42"/>
      <c r="C408" s="32" t="s">
        <v>71</v>
      </c>
      <c r="D408" s="32" t="s">
        <v>70</v>
      </c>
      <c r="E408" s="33">
        <v>1</v>
      </c>
      <c r="F408" s="41"/>
      <c r="G408" s="41"/>
      <c r="H408" s="41"/>
      <c r="I408" s="41"/>
      <c r="J408" s="41"/>
      <c r="K408" s="41"/>
      <c r="L408" s="92">
        <v>0</v>
      </c>
      <c r="M408" s="35">
        <v>0</v>
      </c>
      <c r="N408" s="92">
        <v>0</v>
      </c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29">
        <f>COUNTIF(K408:Z408,"&gt;=0")</f>
        <v>3</v>
      </c>
      <c r="AB408" s="30">
        <f>CEILING(SUM(K408:Z408)/COUNTIF(K408:Z408,"&gt;=0"),0.01)</f>
        <v>0</v>
      </c>
      <c r="AC408" s="30">
        <f>AB408*E408</f>
        <v>0</v>
      </c>
      <c r="AD408" s="31" t="e">
        <f>STDEV(K408:Z408)/AB408*100</f>
        <v>#DIV/0!</v>
      </c>
    </row>
    <row r="409" spans="1:30" ht="13.5" customHeight="1" x14ac:dyDescent="0.25">
      <c r="A409" s="16"/>
      <c r="B409" s="42"/>
      <c r="C409" s="32" t="s">
        <v>72</v>
      </c>
      <c r="D409" s="32" t="s">
        <v>70</v>
      </c>
      <c r="E409" s="33">
        <v>1</v>
      </c>
      <c r="F409" s="41"/>
      <c r="G409" s="41"/>
      <c r="H409" s="41"/>
      <c r="I409" s="41"/>
      <c r="J409" s="41"/>
      <c r="K409" s="41"/>
      <c r="L409" s="92">
        <v>0</v>
      </c>
      <c r="M409" s="35">
        <v>0</v>
      </c>
      <c r="N409" s="92">
        <v>0</v>
      </c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29">
        <f>COUNTIF(K409:Z409,"&gt;=0")</f>
        <v>3</v>
      </c>
      <c r="AB409" s="30">
        <f>CEILING(SUM(K409:Z409)/COUNTIF(K409:Z409,"&gt;=0"),0.01)</f>
        <v>0</v>
      </c>
      <c r="AC409" s="30">
        <f>AB409*E409</f>
        <v>0</v>
      </c>
      <c r="AD409" s="31" t="e">
        <f>STDEV(K409:Z409)/AB409*100</f>
        <v>#DIV/0!</v>
      </c>
    </row>
    <row r="410" spans="1:30" ht="13.5" customHeight="1" x14ac:dyDescent="0.25">
      <c r="A410" s="16"/>
      <c r="B410" s="42"/>
      <c r="C410" s="32" t="s">
        <v>73</v>
      </c>
      <c r="D410" s="32" t="s">
        <v>70</v>
      </c>
      <c r="E410" s="33">
        <v>1</v>
      </c>
      <c r="F410" s="41"/>
      <c r="G410" s="41"/>
      <c r="H410" s="41"/>
      <c r="I410" s="41"/>
      <c r="J410" s="41"/>
      <c r="K410" s="41"/>
      <c r="L410" s="92">
        <v>0</v>
      </c>
      <c r="M410" s="35">
        <v>0</v>
      </c>
      <c r="N410" s="92">
        <v>0</v>
      </c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29">
        <f>COUNTIF(K410:Z410,"&gt;=0")</f>
        <v>3</v>
      </c>
      <c r="AB410" s="30">
        <f>CEILING(SUM(K410:Z410)/COUNTIF(K410:Z410,"&gt;=0"),0.01)</f>
        <v>0</v>
      </c>
      <c r="AC410" s="30">
        <f>AB410*E410</f>
        <v>0</v>
      </c>
      <c r="AD410" s="31" t="e">
        <f>STDEV(K410:Z410)/AB410*100</f>
        <v>#DIV/0!</v>
      </c>
    </row>
    <row r="411" spans="1:30" ht="13.5" customHeight="1" x14ac:dyDescent="0.25">
      <c r="A411" s="16"/>
      <c r="B411" s="42"/>
      <c r="C411" s="32" t="s">
        <v>74</v>
      </c>
      <c r="D411" s="32" t="s">
        <v>70</v>
      </c>
      <c r="E411" s="33">
        <v>1</v>
      </c>
      <c r="F411" s="41"/>
      <c r="G411" s="41"/>
      <c r="H411" s="41"/>
      <c r="I411" s="41"/>
      <c r="J411" s="41"/>
      <c r="K411" s="41"/>
      <c r="L411" s="92">
        <v>0</v>
      </c>
      <c r="M411" s="35">
        <v>0</v>
      </c>
      <c r="N411" s="92">
        <v>0</v>
      </c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29">
        <f>COUNTIF(K411:Z411,"&gt;=0")</f>
        <v>3</v>
      </c>
      <c r="AB411" s="30">
        <f>CEILING(SUM(K411:Z411)/COUNTIF(K411:Z411,"&gt;=0"),0.01)</f>
        <v>0</v>
      </c>
      <c r="AC411" s="30">
        <f>AB411*E411</f>
        <v>0</v>
      </c>
      <c r="AD411" s="31" t="e">
        <f>STDEV(K411:Z411)/AB411*100</f>
        <v>#DIV/0!</v>
      </c>
    </row>
    <row r="412" spans="1:30" ht="13.5" customHeight="1" x14ac:dyDescent="0.25">
      <c r="A412" s="16"/>
      <c r="B412" s="42"/>
      <c r="C412" s="32" t="s">
        <v>75</v>
      </c>
      <c r="D412" s="32" t="s">
        <v>70</v>
      </c>
      <c r="E412" s="33">
        <v>1</v>
      </c>
      <c r="F412" s="41"/>
      <c r="G412" s="41"/>
      <c r="H412" s="41"/>
      <c r="I412" s="41"/>
      <c r="J412" s="41"/>
      <c r="K412" s="41"/>
      <c r="L412" s="92">
        <v>0</v>
      </c>
      <c r="M412" s="35">
        <v>0</v>
      </c>
      <c r="N412" s="92">
        <v>0</v>
      </c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29">
        <f>COUNTIF(K412:Z412,"&gt;=0")</f>
        <v>3</v>
      </c>
      <c r="AB412" s="30">
        <f>CEILING(SUM(K412:Z412)/COUNTIF(K412:Z412,"&gt;=0"),0.01)</f>
        <v>0</v>
      </c>
      <c r="AC412" s="30">
        <f>AB412*E412</f>
        <v>0</v>
      </c>
      <c r="AD412" s="31" t="e">
        <f>STDEV(K412:Z412)/AB412*100</f>
        <v>#DIV/0!</v>
      </c>
    </row>
    <row r="413" spans="1:30" ht="13.5" customHeight="1" x14ac:dyDescent="0.25">
      <c r="A413" s="16"/>
      <c r="B413" s="42"/>
      <c r="C413" s="32" t="s">
        <v>76</v>
      </c>
      <c r="D413" s="32" t="s">
        <v>70</v>
      </c>
      <c r="E413" s="33">
        <v>1</v>
      </c>
      <c r="F413" s="41"/>
      <c r="G413" s="41"/>
      <c r="H413" s="41"/>
      <c r="I413" s="41"/>
      <c r="J413" s="41"/>
      <c r="K413" s="41"/>
      <c r="L413" s="92">
        <v>0</v>
      </c>
      <c r="M413" s="35">
        <v>0</v>
      </c>
      <c r="N413" s="92">
        <v>0</v>
      </c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29">
        <f>COUNTIF(K413:Z413,"&gt;=0")</f>
        <v>3</v>
      </c>
      <c r="AB413" s="30">
        <f>CEILING(SUM(K413:Z413)/COUNTIF(K413:Z413,"&gt;=0"),0.01)</f>
        <v>0</v>
      </c>
      <c r="AC413" s="30">
        <f>AB413*E413</f>
        <v>0</v>
      </c>
      <c r="AD413" s="31" t="e">
        <f>STDEV(K413:Z413)/AB413*100</f>
        <v>#DIV/0!</v>
      </c>
    </row>
    <row r="414" spans="1:30" ht="13.5" customHeight="1" x14ac:dyDescent="0.25">
      <c r="A414" s="16"/>
      <c r="B414" s="42"/>
      <c r="C414" s="32" t="s">
        <v>77</v>
      </c>
      <c r="D414" s="32" t="s">
        <v>70</v>
      </c>
      <c r="E414" s="33">
        <v>1</v>
      </c>
      <c r="F414" s="41"/>
      <c r="G414" s="41"/>
      <c r="H414" s="41"/>
      <c r="I414" s="41"/>
      <c r="J414" s="41"/>
      <c r="K414" s="41"/>
      <c r="L414" s="92">
        <v>0</v>
      </c>
      <c r="M414" s="35">
        <v>0</v>
      </c>
      <c r="N414" s="92">
        <v>0</v>
      </c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29">
        <f>COUNTIF(K414:Z414,"&gt;=0")</f>
        <v>3</v>
      </c>
      <c r="AB414" s="30">
        <f>CEILING(SUM(K414:Z414)/COUNTIF(K414:Z414,"&gt;=0"),0.01)</f>
        <v>0</v>
      </c>
      <c r="AC414" s="30">
        <f>AB414*E414</f>
        <v>0</v>
      </c>
      <c r="AD414" s="31" t="e">
        <f>STDEV(K414:Z414)/AB414*100</f>
        <v>#DIV/0!</v>
      </c>
    </row>
    <row r="415" spans="1:30" ht="13.5" customHeight="1" x14ac:dyDescent="0.25">
      <c r="A415" s="16"/>
      <c r="B415" s="42"/>
      <c r="C415" s="32" t="s">
        <v>78</v>
      </c>
      <c r="D415" s="32" t="s">
        <v>70</v>
      </c>
      <c r="E415" s="33">
        <v>1</v>
      </c>
      <c r="F415" s="41"/>
      <c r="G415" s="41"/>
      <c r="H415" s="41"/>
      <c r="I415" s="41"/>
      <c r="J415" s="41"/>
      <c r="K415" s="41"/>
      <c r="L415" s="92">
        <v>0</v>
      </c>
      <c r="M415" s="35">
        <v>0</v>
      </c>
      <c r="N415" s="92">
        <v>0</v>
      </c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29">
        <f>COUNTIF(K415:Z415,"&gt;=0")</f>
        <v>3</v>
      </c>
      <c r="AB415" s="30">
        <f>CEILING(SUM(K415:Z415)/COUNTIF(K415:Z415,"&gt;=0"),0.01)</f>
        <v>0</v>
      </c>
      <c r="AC415" s="30">
        <f>AB415*E415</f>
        <v>0</v>
      </c>
      <c r="AD415" s="31" t="e">
        <f>STDEV(K415:Z415)/AB415*100</f>
        <v>#DIV/0!</v>
      </c>
    </row>
    <row r="416" spans="1:30" ht="13.5" customHeight="1" x14ac:dyDescent="0.25">
      <c r="A416" s="16"/>
      <c r="B416" s="42"/>
      <c r="C416" s="32" t="s">
        <v>79</v>
      </c>
      <c r="D416" s="32" t="s">
        <v>70</v>
      </c>
      <c r="E416" s="33">
        <v>1</v>
      </c>
      <c r="F416" s="41"/>
      <c r="G416" s="41"/>
      <c r="H416" s="41"/>
      <c r="I416" s="41"/>
      <c r="J416" s="41"/>
      <c r="K416" s="41"/>
      <c r="L416" s="92">
        <v>0</v>
      </c>
      <c r="M416" s="35">
        <v>0</v>
      </c>
      <c r="N416" s="92">
        <v>0</v>
      </c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29">
        <f>COUNTIF(K416:Z416,"&gt;=0")</f>
        <v>3</v>
      </c>
      <c r="AB416" s="30">
        <f>CEILING(SUM(K416:Z416)/COUNTIF(K416:Z416,"&gt;=0"),0.01)</f>
        <v>0</v>
      </c>
      <c r="AC416" s="30">
        <f>AB416*E416</f>
        <v>0</v>
      </c>
      <c r="AD416" s="31" t="e">
        <f>STDEV(K416:Z416)/AB416*100</f>
        <v>#DIV/0!</v>
      </c>
    </row>
    <row r="417" spans="1:30" ht="13.5" customHeight="1" x14ac:dyDescent="0.25">
      <c r="A417" s="16"/>
      <c r="B417" s="42"/>
      <c r="C417" s="32" t="s">
        <v>80</v>
      </c>
      <c r="D417" s="32" t="s">
        <v>70</v>
      </c>
      <c r="E417" s="33">
        <v>1</v>
      </c>
      <c r="F417" s="41"/>
      <c r="G417" s="41"/>
      <c r="H417" s="41"/>
      <c r="I417" s="41"/>
      <c r="J417" s="41"/>
      <c r="K417" s="41"/>
      <c r="L417" s="92">
        <v>0</v>
      </c>
      <c r="M417" s="35">
        <v>0</v>
      </c>
      <c r="N417" s="92">
        <v>0</v>
      </c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29">
        <f>COUNTIF(K417:Z417,"&gt;=0")</f>
        <v>3</v>
      </c>
      <c r="AB417" s="30">
        <f>CEILING(SUM(K417:Z417)/COUNTIF(K417:Z417,"&gt;=0"),0.01)</f>
        <v>0</v>
      </c>
      <c r="AC417" s="30">
        <f>AB417*E417</f>
        <v>0</v>
      </c>
      <c r="AD417" s="31" t="e">
        <f>STDEV(K417:Z417)/AB417*100</f>
        <v>#DIV/0!</v>
      </c>
    </row>
    <row r="418" spans="1:30" ht="13.5" customHeight="1" x14ac:dyDescent="0.25">
      <c r="A418" s="16"/>
      <c r="B418" s="42"/>
      <c r="C418" s="32" t="s">
        <v>81</v>
      </c>
      <c r="D418" s="32" t="s">
        <v>70</v>
      </c>
      <c r="E418" s="33">
        <v>1</v>
      </c>
      <c r="F418" s="41"/>
      <c r="G418" s="41"/>
      <c r="H418" s="41"/>
      <c r="I418" s="41"/>
      <c r="J418" s="41"/>
      <c r="K418" s="41"/>
      <c r="L418" s="92">
        <v>0</v>
      </c>
      <c r="M418" s="35">
        <v>0</v>
      </c>
      <c r="N418" s="92">
        <v>0</v>
      </c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29">
        <f>COUNTIF(K418:Z418,"&gt;=0")</f>
        <v>3</v>
      </c>
      <c r="AB418" s="30">
        <f>CEILING(SUM(K418:Z418)/COUNTIF(K418:Z418,"&gt;=0"),0.01)</f>
        <v>0</v>
      </c>
      <c r="AC418" s="30">
        <f>AB418*E418</f>
        <v>0</v>
      </c>
      <c r="AD418" s="31" t="e">
        <f>STDEV(K418:Z418)/AB418*100</f>
        <v>#DIV/0!</v>
      </c>
    </row>
    <row r="419" spans="1:30" ht="13.5" customHeight="1" x14ac:dyDescent="0.25">
      <c r="A419" s="16"/>
      <c r="B419" s="42"/>
      <c r="C419" s="32" t="s">
        <v>82</v>
      </c>
      <c r="D419" s="32" t="s">
        <v>70</v>
      </c>
      <c r="E419" s="33">
        <v>1</v>
      </c>
      <c r="F419" s="41"/>
      <c r="G419" s="41"/>
      <c r="H419" s="41"/>
      <c r="I419" s="41"/>
      <c r="J419" s="41"/>
      <c r="K419" s="41"/>
      <c r="L419" s="92">
        <v>0</v>
      </c>
      <c r="M419" s="35">
        <v>0</v>
      </c>
      <c r="N419" s="92">
        <v>0</v>
      </c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29">
        <f>COUNTIF(K419:Z419,"&gt;=0")</f>
        <v>3</v>
      </c>
      <c r="AB419" s="30">
        <f>CEILING(SUM(K419:Z419)/COUNTIF(K419:Z419,"&gt;=0"),0.01)</f>
        <v>0</v>
      </c>
      <c r="AC419" s="30">
        <f>AB419*E419</f>
        <v>0</v>
      </c>
      <c r="AD419" s="31" t="e">
        <f>STDEV(K419:Z419)/AB419*100</f>
        <v>#DIV/0!</v>
      </c>
    </row>
    <row r="420" spans="1:30" ht="13.5" customHeight="1" x14ac:dyDescent="0.25">
      <c r="A420" s="16"/>
      <c r="B420" s="42"/>
      <c r="C420" s="32" t="s">
        <v>83</v>
      </c>
      <c r="D420" s="32" t="s">
        <v>70</v>
      </c>
      <c r="E420" s="33">
        <v>1</v>
      </c>
      <c r="F420" s="41"/>
      <c r="G420" s="41"/>
      <c r="H420" s="41"/>
      <c r="I420" s="41"/>
      <c r="J420" s="41"/>
      <c r="K420" s="41"/>
      <c r="L420" s="34">
        <v>1815.66</v>
      </c>
      <c r="M420" s="35">
        <v>1529.2</v>
      </c>
      <c r="N420" s="34">
        <v>1428.68</v>
      </c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29">
        <f>COUNTIF(K420:Z420,"&gt;0")</f>
        <v>3</v>
      </c>
      <c r="AB420" s="30">
        <f>CEILING(SUM(K420:Z420)/COUNTIF(K420:Z420,"&gt;0"),0.01)</f>
        <v>1591.18</v>
      </c>
      <c r="AC420" s="30">
        <f>AB420*E420</f>
        <v>1591.18</v>
      </c>
      <c r="AD420" s="31">
        <f>STDEV(K420:Z420)/AB420*100</f>
        <v>12.61939014643492</v>
      </c>
    </row>
    <row r="421" spans="1:30" ht="13.5" customHeight="1" x14ac:dyDescent="0.25">
      <c r="A421" s="16"/>
      <c r="B421" s="42"/>
      <c r="C421" s="32" t="s">
        <v>84</v>
      </c>
      <c r="D421" s="32" t="s">
        <v>70</v>
      </c>
      <c r="E421" s="33">
        <v>1</v>
      </c>
      <c r="F421" s="41"/>
      <c r="G421" s="41"/>
      <c r="H421" s="41"/>
      <c r="I421" s="41"/>
      <c r="J421" s="41"/>
      <c r="K421" s="41"/>
      <c r="L421" s="34">
        <v>2409.85</v>
      </c>
      <c r="M421" s="35">
        <v>2029.64</v>
      </c>
      <c r="N421" s="34">
        <v>1896.23</v>
      </c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29">
        <f>COUNTIF(K421:Z421,"&gt;0")</f>
        <v>3</v>
      </c>
      <c r="AB421" s="30">
        <f>CEILING(SUM(K421:Z421)/COUNTIF(K421:Z421,"&gt;0"),0.01)</f>
        <v>2111.91</v>
      </c>
      <c r="AC421" s="30">
        <f>AB421*E421</f>
        <v>2111.91</v>
      </c>
      <c r="AD421" s="31">
        <f>STDEV(K421:Z421)/AB421*100</f>
        <v>12.619351303449649</v>
      </c>
    </row>
    <row r="422" spans="1:30" ht="13.5" customHeight="1" x14ac:dyDescent="0.25">
      <c r="A422" s="16"/>
      <c r="B422" s="42"/>
      <c r="C422" s="32" t="s">
        <v>85</v>
      </c>
      <c r="D422" s="32" t="s">
        <v>70</v>
      </c>
      <c r="E422" s="33">
        <v>1</v>
      </c>
      <c r="F422" s="41"/>
      <c r="G422" s="41"/>
      <c r="H422" s="41"/>
      <c r="I422" s="41"/>
      <c r="J422" s="41"/>
      <c r="K422" s="41"/>
      <c r="L422" s="34">
        <v>2831.91</v>
      </c>
      <c r="M422" s="35">
        <v>2385.11</v>
      </c>
      <c r="N422" s="34">
        <v>2228.33</v>
      </c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29">
        <f>COUNTIF(K422:Z422,"&gt;0")</f>
        <v>3</v>
      </c>
      <c r="AB422" s="30">
        <f>CEILING(SUM(K422:Z422)/COUNTIF(K422:Z422,"&gt;0"),0.01)</f>
        <v>2481.79</v>
      </c>
      <c r="AC422" s="30">
        <f>AB422*E422</f>
        <v>2481.79</v>
      </c>
      <c r="AD422" s="31">
        <f>STDEV(K422:Z422)/AB422*100</f>
        <v>12.619425899581469</v>
      </c>
    </row>
    <row r="423" spans="1:30" ht="13.5" customHeight="1" x14ac:dyDescent="0.25">
      <c r="A423" s="16"/>
      <c r="B423" s="42"/>
      <c r="C423" s="32" t="s">
        <v>86</v>
      </c>
      <c r="D423" s="32" t="s">
        <v>70</v>
      </c>
      <c r="E423" s="33">
        <v>1</v>
      </c>
      <c r="F423" s="41"/>
      <c r="G423" s="41"/>
      <c r="H423" s="41"/>
      <c r="I423" s="41"/>
      <c r="J423" s="41"/>
      <c r="K423" s="41"/>
      <c r="L423" s="34">
        <v>4322.76</v>
      </c>
      <c r="M423" s="35">
        <v>3640.74</v>
      </c>
      <c r="N423" s="34">
        <v>3401.43</v>
      </c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29">
        <f>COUNTIF(K423:Z423,"&gt;0")</f>
        <v>3</v>
      </c>
      <c r="AB423" s="30">
        <f>CEILING(SUM(K423:Z423)/COUNTIF(K423:Z423,"&gt;0"),0.01)</f>
        <v>3788.31</v>
      </c>
      <c r="AC423" s="30">
        <f>AB423*E423</f>
        <v>3788.31</v>
      </c>
      <c r="AD423" s="31">
        <f>STDEV(K423:Z423)/AB423*100</f>
        <v>12.619445624661482</v>
      </c>
    </row>
    <row r="424" spans="1:30" ht="13.5" customHeight="1" x14ac:dyDescent="0.25">
      <c r="A424" s="16"/>
      <c r="B424" s="42"/>
      <c r="C424" s="32" t="s">
        <v>87</v>
      </c>
      <c r="D424" s="32" t="s">
        <v>70</v>
      </c>
      <c r="E424" s="33">
        <v>1</v>
      </c>
      <c r="F424" s="41"/>
      <c r="G424" s="41"/>
      <c r="H424" s="41"/>
      <c r="I424" s="41"/>
      <c r="J424" s="41"/>
      <c r="K424" s="41"/>
      <c r="L424" s="34">
        <v>6603.27</v>
      </c>
      <c r="M424" s="35">
        <v>5561.44</v>
      </c>
      <c r="N424" s="34">
        <v>5195.8900000000003</v>
      </c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29">
        <f>COUNTIF(K424:Z424,"&gt;0")</f>
        <v>3</v>
      </c>
      <c r="AB424" s="30">
        <f>CEILING(SUM(K424:Z424)/COUNTIF(K424:Z424,"&gt;0"),0.01)</f>
        <v>5786.87</v>
      </c>
      <c r="AC424" s="30">
        <f>AB424*E424</f>
        <v>5786.87</v>
      </c>
      <c r="AD424" s="31">
        <f>STDEV(K424:Z424)/AB424*100</f>
        <v>12.619408902150663</v>
      </c>
    </row>
    <row r="425" spans="1:30" ht="13.5" customHeight="1" x14ac:dyDescent="0.25">
      <c r="A425" s="16"/>
      <c r="B425" s="42"/>
      <c r="C425" s="32" t="s">
        <v>88</v>
      </c>
      <c r="D425" s="32" t="s">
        <v>70</v>
      </c>
      <c r="E425" s="33">
        <v>1</v>
      </c>
      <c r="F425" s="41"/>
      <c r="G425" s="41"/>
      <c r="H425" s="41"/>
      <c r="I425" s="41"/>
      <c r="J425" s="41"/>
      <c r="K425" s="41"/>
      <c r="L425" s="34">
        <v>9050.33</v>
      </c>
      <c r="M425" s="35">
        <v>7622.42</v>
      </c>
      <c r="N425" s="34">
        <v>7121.4</v>
      </c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29">
        <f>COUNTIF(K425:Z425,"&gt;0")</f>
        <v>3</v>
      </c>
      <c r="AB425" s="30">
        <f>CEILING(SUM(K425:Z425)/COUNTIF(K425:Z425,"&gt;0"),0.01)</f>
        <v>7931.39</v>
      </c>
      <c r="AC425" s="30">
        <f>AB425*E425</f>
        <v>7931.39</v>
      </c>
      <c r="AD425" s="31">
        <f>STDEV(K425:Z425)/AB425*100</f>
        <v>12.619387617155455</v>
      </c>
    </row>
    <row r="426" spans="1:30" ht="13.5" customHeight="1" x14ac:dyDescent="0.25">
      <c r="A426" s="16"/>
      <c r="B426" s="42"/>
      <c r="C426" s="32" t="s">
        <v>89</v>
      </c>
      <c r="D426" s="32" t="s">
        <v>70</v>
      </c>
      <c r="E426" s="33">
        <v>1</v>
      </c>
      <c r="F426" s="41"/>
      <c r="G426" s="41"/>
      <c r="H426" s="41"/>
      <c r="I426" s="41"/>
      <c r="J426" s="41"/>
      <c r="K426" s="41"/>
      <c r="L426" s="34">
        <v>14459.11</v>
      </c>
      <c r="M426" s="35">
        <v>12177.84</v>
      </c>
      <c r="N426" s="34">
        <v>11377.38</v>
      </c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29">
        <f>COUNTIF(K426:Z426,"&gt;0")</f>
        <v>3</v>
      </c>
      <c r="AB426" s="30">
        <f>CEILING(SUM(K426:Z426)/COUNTIF(K426:Z426,"&gt;0"),0.01)</f>
        <v>12671.45</v>
      </c>
      <c r="AC426" s="30">
        <f>AB426*E426</f>
        <v>12671.45</v>
      </c>
      <c r="AD426" s="31">
        <f>STDEV(K426:Z426)/AB426*100</f>
        <v>12.619405375170084</v>
      </c>
    </row>
    <row r="427" spans="1:30" ht="13.5" customHeight="1" x14ac:dyDescent="0.25">
      <c r="A427" s="16"/>
      <c r="B427" s="42"/>
      <c r="C427" s="32" t="s">
        <v>90</v>
      </c>
      <c r="D427" s="32" t="s">
        <v>70</v>
      </c>
      <c r="E427" s="33">
        <v>1</v>
      </c>
      <c r="F427" s="41"/>
      <c r="G427" s="41"/>
      <c r="H427" s="41"/>
      <c r="I427" s="41"/>
      <c r="J427" s="41"/>
      <c r="K427" s="41"/>
      <c r="L427" s="34">
        <v>15128.51</v>
      </c>
      <c r="M427" s="35">
        <v>12741.62</v>
      </c>
      <c r="N427" s="34">
        <v>11904.11</v>
      </c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29">
        <f>COUNTIF(K427:Z427,"&gt;0")</f>
        <v>3</v>
      </c>
      <c r="AB427" s="30">
        <f>CEILING(SUM(K427:Z427)/COUNTIF(K427:Z427,"&gt;0"),0.01)</f>
        <v>13258.08</v>
      </c>
      <c r="AC427" s="30">
        <f>AB427*E427</f>
        <v>13258.08</v>
      </c>
      <c r="AD427" s="31">
        <f>STDEV(K427:Z427)/AB427*100</f>
        <v>12.619414419300353</v>
      </c>
    </row>
    <row r="428" spans="1:30" ht="13.5" customHeight="1" x14ac:dyDescent="0.25">
      <c r="A428" s="16"/>
      <c r="B428" s="42"/>
      <c r="C428" s="32" t="s">
        <v>91</v>
      </c>
      <c r="D428" s="32" t="s">
        <v>70</v>
      </c>
      <c r="E428" s="33">
        <v>1</v>
      </c>
      <c r="F428" s="41"/>
      <c r="G428" s="41"/>
      <c r="H428" s="41"/>
      <c r="I428" s="41"/>
      <c r="J428" s="41"/>
      <c r="K428" s="41"/>
      <c r="L428" s="34">
        <v>449.29</v>
      </c>
      <c r="M428" s="35">
        <v>378.41</v>
      </c>
      <c r="N428" s="34">
        <v>353.53</v>
      </c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29">
        <f>COUNTIF(K428:Z428,"&gt;0")</f>
        <v>3</v>
      </c>
      <c r="AB428" s="30">
        <f>CEILING(SUM(K428:Z428)/COUNTIF(K428:Z428,"&gt;0"),0.01)</f>
        <v>393.75</v>
      </c>
      <c r="AC428" s="30">
        <f>AB428*E428</f>
        <v>393.75</v>
      </c>
      <c r="AD428" s="31">
        <f>STDEV(K428:Z428)/AB428*100</f>
        <v>12.618996702835709</v>
      </c>
    </row>
    <row r="429" spans="1:30" ht="13.5" customHeight="1" x14ac:dyDescent="0.25">
      <c r="A429" s="16"/>
      <c r="B429" s="42"/>
      <c r="C429" s="32" t="s">
        <v>92</v>
      </c>
      <c r="D429" s="32" t="s">
        <v>70</v>
      </c>
      <c r="E429" s="33">
        <v>1</v>
      </c>
      <c r="F429" s="41"/>
      <c r="G429" s="41"/>
      <c r="H429" s="41"/>
      <c r="I429" s="41"/>
      <c r="J429" s="41"/>
      <c r="K429" s="41"/>
      <c r="L429" s="34">
        <v>565.02</v>
      </c>
      <c r="M429" s="35">
        <v>475.87</v>
      </c>
      <c r="N429" s="34">
        <v>444.59</v>
      </c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29">
        <f>COUNTIF(K429:Z429,"&gt;0")</f>
        <v>3</v>
      </c>
      <c r="AB429" s="30">
        <f>CEILING(SUM(K429:Z429)/COUNTIF(K429:Z429,"&gt;0"),0.01)</f>
        <v>495.16</v>
      </c>
      <c r="AC429" s="30">
        <f>AB429*E429</f>
        <v>495.16</v>
      </c>
      <c r="AD429" s="31">
        <f>STDEV(K429:Z429)/AB429*100</f>
        <v>12.620040693920814</v>
      </c>
    </row>
    <row r="430" spans="1:30" ht="13.5" customHeight="1" x14ac:dyDescent="0.25">
      <c r="A430" s="16"/>
      <c r="B430" s="42"/>
      <c r="C430" s="32" t="s">
        <v>93</v>
      </c>
      <c r="D430" s="32" t="s">
        <v>70</v>
      </c>
      <c r="E430" s="33">
        <v>1</v>
      </c>
      <c r="F430" s="41"/>
      <c r="G430" s="41"/>
      <c r="H430" s="41"/>
      <c r="I430" s="41"/>
      <c r="J430" s="41"/>
      <c r="K430" s="41"/>
      <c r="L430" s="34">
        <v>612.67999999999995</v>
      </c>
      <c r="M430" s="35">
        <v>516.02</v>
      </c>
      <c r="N430" s="34">
        <v>482.09</v>
      </c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29">
        <f>COUNTIF(K430:Z430,"&gt;0")</f>
        <v>3</v>
      </c>
      <c r="AB430" s="30">
        <f>CEILING(SUM(K430:Z430)/COUNTIF(K430:Z430,"&gt;0"),0.01)</f>
        <v>536.93000000000006</v>
      </c>
      <c r="AC430" s="30">
        <f>AB430*E430</f>
        <v>536.93000000000006</v>
      </c>
      <c r="AD430" s="31">
        <f>STDEV(K430:Z430)/AB430*100</f>
        <v>12.619812815263023</v>
      </c>
    </row>
    <row r="431" spans="1:30" ht="13.5" customHeight="1" x14ac:dyDescent="0.25">
      <c r="A431" s="16"/>
      <c r="B431" s="42"/>
      <c r="C431" s="32" t="s">
        <v>94</v>
      </c>
      <c r="D431" s="32" t="s">
        <v>70</v>
      </c>
      <c r="E431" s="33">
        <v>1</v>
      </c>
      <c r="F431" s="41"/>
      <c r="G431" s="41"/>
      <c r="H431" s="41"/>
      <c r="I431" s="41"/>
      <c r="J431" s="41"/>
      <c r="K431" s="41"/>
      <c r="L431" s="34">
        <v>673.94</v>
      </c>
      <c r="M431" s="35">
        <v>567.61</v>
      </c>
      <c r="N431" s="34">
        <v>530.29999999999995</v>
      </c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29">
        <f>COUNTIF(K431:Z431,"&gt;0")</f>
        <v>3</v>
      </c>
      <c r="AB431" s="30">
        <f>CEILING(SUM(K431:Z431)/COUNTIF(K431:Z431,"&gt;0"),0.01)</f>
        <v>590.62</v>
      </c>
      <c r="AC431" s="30">
        <f>AB431*E431</f>
        <v>590.62</v>
      </c>
      <c r="AD431" s="31">
        <f>STDEV(K431:Z431)/AB431*100</f>
        <v>12.619364814420717</v>
      </c>
    </row>
    <row r="432" spans="1:30" ht="13.5" customHeight="1" x14ac:dyDescent="0.25">
      <c r="A432" s="16"/>
      <c r="B432" s="42"/>
      <c r="C432" s="32" t="s">
        <v>95</v>
      </c>
      <c r="D432" s="32" t="s">
        <v>70</v>
      </c>
      <c r="E432" s="33">
        <v>1</v>
      </c>
      <c r="F432" s="41"/>
      <c r="G432" s="41"/>
      <c r="H432" s="41"/>
      <c r="I432" s="41"/>
      <c r="J432" s="41"/>
      <c r="K432" s="41"/>
      <c r="L432" s="34">
        <v>803.28</v>
      </c>
      <c r="M432" s="35">
        <v>676.55</v>
      </c>
      <c r="N432" s="34">
        <v>632.08000000000004</v>
      </c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29">
        <f>COUNTIF(K432:Z432,"&gt;0")</f>
        <v>3</v>
      </c>
      <c r="AB432" s="30">
        <f>CEILING(SUM(K432:Z432)/COUNTIF(K432:Z432,"&gt;0"),0.01)</f>
        <v>703.97</v>
      </c>
      <c r="AC432" s="30">
        <f>AB432*E432</f>
        <v>703.97</v>
      </c>
      <c r="AD432" s="31">
        <f>STDEV(K432:Z432)/AB432*100</f>
        <v>12.618821950643461</v>
      </c>
    </row>
    <row r="433" spans="1:30" ht="13.5" customHeight="1" x14ac:dyDescent="0.25">
      <c r="A433" s="16"/>
      <c r="B433" s="42"/>
      <c r="C433" s="32" t="s">
        <v>96</v>
      </c>
      <c r="D433" s="32" t="s">
        <v>70</v>
      </c>
      <c r="E433" s="33">
        <v>1</v>
      </c>
      <c r="F433" s="41"/>
      <c r="G433" s="41"/>
      <c r="H433" s="41"/>
      <c r="I433" s="41"/>
      <c r="J433" s="41"/>
      <c r="K433" s="41"/>
      <c r="L433" s="34">
        <v>878.17</v>
      </c>
      <c r="M433" s="35">
        <v>739.61</v>
      </c>
      <c r="N433" s="34">
        <v>691</v>
      </c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29">
        <f>COUNTIF(K433:Z433,"&gt;0")</f>
        <v>3</v>
      </c>
      <c r="AB433" s="30">
        <f>CEILING(SUM(K433:Z433)/COUNTIF(K433:Z433,"&gt;0"),0.01)</f>
        <v>769.6</v>
      </c>
      <c r="AC433" s="30">
        <f>AB433*E433</f>
        <v>769.6</v>
      </c>
      <c r="AD433" s="31">
        <f>STDEV(K433:Z433)/AB433*100</f>
        <v>12.619614888669</v>
      </c>
    </row>
    <row r="434" spans="1:30" ht="13.5" customHeight="1" x14ac:dyDescent="0.25">
      <c r="A434" s="16"/>
      <c r="B434" s="42"/>
      <c r="C434" s="32" t="s">
        <v>97</v>
      </c>
      <c r="D434" s="32" t="s">
        <v>70</v>
      </c>
      <c r="E434" s="33">
        <v>1</v>
      </c>
      <c r="F434" s="41"/>
      <c r="G434" s="41"/>
      <c r="H434" s="41"/>
      <c r="I434" s="41"/>
      <c r="J434" s="41"/>
      <c r="K434" s="41"/>
      <c r="L434" s="34">
        <v>1150.46</v>
      </c>
      <c r="M434" s="35">
        <v>968.95</v>
      </c>
      <c r="N434" s="34">
        <v>905.26</v>
      </c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29">
        <f>COUNTIF(K434:Z434,"&gt;0")</f>
        <v>3</v>
      </c>
      <c r="AB434" s="30">
        <f>CEILING(SUM(K434:Z434)/COUNTIF(K434:Z434,"&gt;0"),0.01)</f>
        <v>1008.23</v>
      </c>
      <c r="AC434" s="30">
        <f>AB434*E434</f>
        <v>1008.23</v>
      </c>
      <c r="AD434" s="31">
        <f>STDEV(K434:Z434)/AB434*100</f>
        <v>12.619176845015234</v>
      </c>
    </row>
    <row r="435" spans="1:30" ht="13.5" customHeight="1" x14ac:dyDescent="0.25">
      <c r="A435" s="16"/>
      <c r="B435" s="42"/>
      <c r="C435" s="32" t="s">
        <v>98</v>
      </c>
      <c r="D435" s="32" t="s">
        <v>70</v>
      </c>
      <c r="E435" s="33">
        <v>1</v>
      </c>
      <c r="F435" s="41"/>
      <c r="G435" s="41"/>
      <c r="H435" s="41"/>
      <c r="I435" s="41"/>
      <c r="J435" s="41"/>
      <c r="K435" s="41"/>
      <c r="L435" s="34">
        <v>1497.64</v>
      </c>
      <c r="M435" s="35">
        <v>1261.3499999999999</v>
      </c>
      <c r="N435" s="34">
        <v>1178.45</v>
      </c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29">
        <f>COUNTIF(K435:Z435,"&gt;0")</f>
        <v>3</v>
      </c>
      <c r="AB435" s="30">
        <f>CEILING(SUM(K435:Z435)/COUNTIF(K435:Z435,"&gt;0"),0.01)</f>
        <v>1312.48</v>
      </c>
      <c r="AC435" s="30">
        <f>AB435*E435</f>
        <v>1312.48</v>
      </c>
      <c r="AD435" s="31">
        <f>STDEV(K435:Z435)/AB435*100</f>
        <v>12.619155054584366</v>
      </c>
    </row>
    <row r="436" spans="1:30" ht="13.5" customHeight="1" x14ac:dyDescent="0.25">
      <c r="A436" s="16"/>
      <c r="B436" s="42"/>
      <c r="C436" s="32" t="s">
        <v>99</v>
      </c>
      <c r="D436" s="32" t="s">
        <v>70</v>
      </c>
      <c r="E436" s="33">
        <v>1</v>
      </c>
      <c r="F436" s="41"/>
      <c r="G436" s="41"/>
      <c r="H436" s="41"/>
      <c r="I436" s="41"/>
      <c r="J436" s="41"/>
      <c r="K436" s="41"/>
      <c r="L436" s="34">
        <v>1946.94</v>
      </c>
      <c r="M436" s="35">
        <v>1639.76</v>
      </c>
      <c r="N436" s="34">
        <v>1531.98</v>
      </c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29">
        <f>COUNTIF(K436:Z436,"&gt;0")</f>
        <v>3</v>
      </c>
      <c r="AB436" s="30">
        <f>CEILING(SUM(K436:Z436)/COUNTIF(K436:Z436,"&gt;0"),0.01)</f>
        <v>1706.23</v>
      </c>
      <c r="AC436" s="30">
        <f>AB436*E436</f>
        <v>1706.23</v>
      </c>
      <c r="AD436" s="31">
        <f>STDEV(K436:Z436)/AB436*100</f>
        <v>12.619446107381677</v>
      </c>
    </row>
    <row r="437" spans="1:30" ht="13.5" customHeight="1" x14ac:dyDescent="0.25">
      <c r="A437" s="16"/>
      <c r="B437" s="42"/>
      <c r="C437" s="32" t="s">
        <v>100</v>
      </c>
      <c r="D437" s="32" t="s">
        <v>70</v>
      </c>
      <c r="E437" s="33">
        <v>1</v>
      </c>
      <c r="F437" s="41"/>
      <c r="G437" s="41"/>
      <c r="H437" s="41"/>
      <c r="I437" s="41"/>
      <c r="J437" s="41"/>
      <c r="K437" s="41"/>
      <c r="L437" s="34">
        <v>2927.21</v>
      </c>
      <c r="M437" s="35">
        <v>2465.38</v>
      </c>
      <c r="N437" s="34">
        <v>2303.3200000000002</v>
      </c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29">
        <f>COUNTIF(K437:Z437,"&gt;0")</f>
        <v>3</v>
      </c>
      <c r="AB437" s="30">
        <f>CEILING(SUM(K437:Z437)/COUNTIF(K437:Z437,"&gt;0"),0.01)</f>
        <v>2565.31</v>
      </c>
      <c r="AC437" s="30">
        <f>AB437*E437</f>
        <v>2565.31</v>
      </c>
      <c r="AD437" s="31">
        <f>STDEV(K437:Z437)/AB437*100</f>
        <v>12.619351329629017</v>
      </c>
    </row>
    <row r="438" spans="1:30" ht="13.5" customHeight="1" x14ac:dyDescent="0.25">
      <c r="A438" s="16"/>
      <c r="B438" s="42"/>
      <c r="C438" s="32" t="s">
        <v>101</v>
      </c>
      <c r="D438" s="32" t="s">
        <v>70</v>
      </c>
      <c r="E438" s="33">
        <v>1</v>
      </c>
      <c r="F438" s="41"/>
      <c r="G438" s="41"/>
      <c r="H438" s="41"/>
      <c r="I438" s="41"/>
      <c r="J438" s="41"/>
      <c r="K438" s="41"/>
      <c r="L438" s="34">
        <v>4390.83</v>
      </c>
      <c r="M438" s="35">
        <v>3698.07</v>
      </c>
      <c r="N438" s="34">
        <v>3454.99</v>
      </c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29">
        <f>COUNTIF(K438:Z438,"&gt;0")</f>
        <v>3</v>
      </c>
      <c r="AB438" s="30">
        <f>CEILING(SUM(K438:Z438)/COUNTIF(K438:Z438,"&gt;0"),0.01)</f>
        <v>3847.9700000000003</v>
      </c>
      <c r="AC438" s="30">
        <f>AB438*E438</f>
        <v>3847.9700000000003</v>
      </c>
      <c r="AD438" s="31">
        <f>STDEV(K438:Z438)/AB438*100</f>
        <v>12.619447673031742</v>
      </c>
    </row>
    <row r="439" spans="1:30" ht="13.5" customHeight="1" x14ac:dyDescent="0.25">
      <c r="A439" s="16"/>
      <c r="B439" s="42"/>
      <c r="C439" s="32" t="s">
        <v>102</v>
      </c>
      <c r="D439" s="32" t="s">
        <v>70</v>
      </c>
      <c r="E439" s="33">
        <v>1</v>
      </c>
      <c r="F439" s="41"/>
      <c r="G439" s="41"/>
      <c r="H439" s="41"/>
      <c r="I439" s="41"/>
      <c r="J439" s="41"/>
      <c r="K439" s="41"/>
      <c r="L439" s="34">
        <v>6586.92</v>
      </c>
      <c r="M439" s="35">
        <v>5547.68</v>
      </c>
      <c r="N439" s="34">
        <v>5183.03</v>
      </c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29">
        <f>COUNTIF(K439:Z439,"&gt;0")</f>
        <v>3</v>
      </c>
      <c r="AB439" s="30">
        <f>CEILING(SUM(K439:Z439)/COUNTIF(K439:Z439,"&gt;0"),0.01)</f>
        <v>5772.55</v>
      </c>
      <c r="AC439" s="30">
        <f>AB439*E439</f>
        <v>5772.55</v>
      </c>
      <c r="AD439" s="31">
        <f>STDEV(K439:Z439)/AB439*100</f>
        <v>12.619325553941987</v>
      </c>
    </row>
    <row r="440" spans="1:30" ht="13.5" customHeight="1" x14ac:dyDescent="0.25">
      <c r="A440" s="16"/>
      <c r="B440" s="42"/>
      <c r="C440" s="32" t="s">
        <v>103</v>
      </c>
      <c r="D440" s="32" t="s">
        <v>70</v>
      </c>
      <c r="E440" s="33">
        <v>1</v>
      </c>
      <c r="F440" s="41"/>
      <c r="G440" s="41"/>
      <c r="H440" s="41"/>
      <c r="I440" s="41"/>
      <c r="J440" s="41"/>
      <c r="K440" s="41"/>
      <c r="L440" s="34">
        <v>7698.14</v>
      </c>
      <c r="M440" s="35">
        <v>6483.57</v>
      </c>
      <c r="N440" s="34">
        <v>6057.41</v>
      </c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29">
        <f>COUNTIF(K440:Z440,"&gt;0")</f>
        <v>3</v>
      </c>
      <c r="AB440" s="30">
        <f>CEILING(SUM(K440:Z440)/COUNTIF(K440:Z440,"&gt;0"),0.01)</f>
        <v>6746.38</v>
      </c>
      <c r="AC440" s="30">
        <f>AB440*E440</f>
        <v>6746.38</v>
      </c>
      <c r="AD440" s="31">
        <f>STDEV(K440:Z440)/AB440*100</f>
        <v>12.619369925981557</v>
      </c>
    </row>
    <row r="441" spans="1:30" ht="13.5" customHeight="1" x14ac:dyDescent="0.25">
      <c r="A441" s="16"/>
      <c r="B441" s="42"/>
      <c r="C441" s="32" t="s">
        <v>104</v>
      </c>
      <c r="D441" s="32" t="s">
        <v>70</v>
      </c>
      <c r="E441" s="33">
        <v>1</v>
      </c>
      <c r="F441" s="41"/>
      <c r="G441" s="41"/>
      <c r="H441" s="41"/>
      <c r="I441" s="41"/>
      <c r="J441" s="41"/>
      <c r="K441" s="41"/>
      <c r="L441" s="34">
        <v>9907.17</v>
      </c>
      <c r="M441" s="35">
        <v>8344.07</v>
      </c>
      <c r="N441" s="34">
        <v>7795.61</v>
      </c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29">
        <f>COUNTIF(K441:Z441,"&gt;0")</f>
        <v>3</v>
      </c>
      <c r="AB441" s="30">
        <f>CEILING(SUM(K441:Z441)/COUNTIF(K441:Z441,"&gt;0"),0.01)</f>
        <v>8682.2900000000009</v>
      </c>
      <c r="AC441" s="30">
        <f>AB441*E441</f>
        <v>8682.2900000000009</v>
      </c>
      <c r="AD441" s="31">
        <f>STDEV(K441:Z441)/AB441*100</f>
        <v>12.619438453069012</v>
      </c>
    </row>
    <row r="442" spans="1:30" ht="13.5" customHeight="1" x14ac:dyDescent="0.25">
      <c r="A442" s="16"/>
      <c r="B442" s="42"/>
      <c r="C442" s="32" t="s">
        <v>105</v>
      </c>
      <c r="D442" s="32" t="s">
        <v>70</v>
      </c>
      <c r="E442" s="33">
        <v>1</v>
      </c>
      <c r="F442" s="41"/>
      <c r="G442" s="41"/>
      <c r="H442" s="41"/>
      <c r="I442" s="41"/>
      <c r="J442" s="41"/>
      <c r="K442" s="41"/>
      <c r="L442" s="34">
        <v>12450.9</v>
      </c>
      <c r="M442" s="35">
        <v>10486.47</v>
      </c>
      <c r="N442" s="34">
        <v>9797.19</v>
      </c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29">
        <f>COUNTIF(K442:Z442,"&gt;0")</f>
        <v>3</v>
      </c>
      <c r="AB442" s="30">
        <f>CEILING(SUM(K442:Z442)/COUNTIF(K442:Z442,"&gt;0"),0.01)</f>
        <v>10911.52</v>
      </c>
      <c r="AC442" s="30">
        <f>AB442*E442</f>
        <v>10911.52</v>
      </c>
      <c r="AD442" s="31">
        <f>STDEV(K442:Z442)/AB442*100</f>
        <v>12.619409875520482</v>
      </c>
    </row>
    <row r="443" spans="1:30" ht="13.5" customHeight="1" x14ac:dyDescent="0.25">
      <c r="A443" s="16"/>
      <c r="B443" s="42"/>
      <c r="C443" s="32" t="s">
        <v>106</v>
      </c>
      <c r="D443" s="32" t="s">
        <v>70</v>
      </c>
      <c r="E443" s="33">
        <v>1</v>
      </c>
      <c r="F443" s="41"/>
      <c r="G443" s="41"/>
      <c r="H443" s="41"/>
      <c r="I443" s="41"/>
      <c r="J443" s="41"/>
      <c r="K443" s="41"/>
      <c r="L443" s="34">
        <v>16467.32</v>
      </c>
      <c r="M443" s="35">
        <v>13869.2</v>
      </c>
      <c r="N443" s="34">
        <v>12957.57</v>
      </c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29">
        <f>COUNTIF(K443:Z443,"&gt;0")</f>
        <v>3</v>
      </c>
      <c r="AB443" s="30">
        <f>CEILING(SUM(K443:Z443)/COUNTIF(K443:Z443,"&gt;0"),0.01)</f>
        <v>14431.37</v>
      </c>
      <c r="AC443" s="30">
        <f>AB443*E443</f>
        <v>14431.37</v>
      </c>
      <c r="AD443" s="31">
        <f>STDEV(K443:Z443)/AB443*100</f>
        <v>12.61942141179277</v>
      </c>
    </row>
    <row r="444" spans="1:30" ht="13.5" customHeight="1" x14ac:dyDescent="0.25">
      <c r="A444" s="16"/>
      <c r="B444" s="42"/>
      <c r="C444" s="32" t="s">
        <v>107</v>
      </c>
      <c r="D444" s="32" t="s">
        <v>70</v>
      </c>
      <c r="E444" s="33">
        <v>1</v>
      </c>
      <c r="F444" s="41"/>
      <c r="G444" s="41"/>
      <c r="H444" s="41"/>
      <c r="I444" s="41"/>
      <c r="J444" s="41"/>
      <c r="K444" s="41"/>
      <c r="L444" s="34">
        <v>17404.48</v>
      </c>
      <c r="M444" s="35">
        <v>14658.51</v>
      </c>
      <c r="N444" s="34">
        <v>13695</v>
      </c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29">
        <f>COUNTIF(K444:Z444,"&gt;0")</f>
        <v>3</v>
      </c>
      <c r="AB444" s="30">
        <f>CEILING(SUM(K444:Z444)/COUNTIF(K444:Z444,"&gt;0"),0.01)</f>
        <v>15252.67</v>
      </c>
      <c r="AC444" s="30">
        <f>AB444*E444</f>
        <v>15252.67</v>
      </c>
      <c r="AD444" s="31">
        <f>STDEV(K444:Z444)/AB444*100</f>
        <v>12.619377224735171</v>
      </c>
    </row>
    <row r="445" spans="1:30" ht="13.5" customHeight="1" x14ac:dyDescent="0.25">
      <c r="A445" s="16"/>
      <c r="B445" s="42"/>
      <c r="C445" s="32" t="s">
        <v>108</v>
      </c>
      <c r="D445" s="32" t="s">
        <v>70</v>
      </c>
      <c r="E445" s="33">
        <v>1</v>
      </c>
      <c r="F445" s="41"/>
      <c r="G445" s="41"/>
      <c r="H445" s="41"/>
      <c r="I445" s="41"/>
      <c r="J445" s="41"/>
      <c r="K445" s="41"/>
      <c r="L445" s="34">
        <v>19412.689999999999</v>
      </c>
      <c r="M445" s="35">
        <v>16349.87</v>
      </c>
      <c r="N445" s="34">
        <v>15275.19</v>
      </c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29">
        <f>COUNTIF(K445:Z445,"&gt;0")</f>
        <v>3</v>
      </c>
      <c r="AB445" s="30">
        <f>CEILING(SUM(K445:Z445)/COUNTIF(K445:Z445,"&gt;0"),0.01)</f>
        <v>17012.59</v>
      </c>
      <c r="AC445" s="30">
        <f>AB445*E445</f>
        <v>17012.59</v>
      </c>
      <c r="AD445" s="31">
        <f>STDEV(K445:Z445)/AB445*100</f>
        <v>12.61939374034036</v>
      </c>
    </row>
    <row r="446" spans="1:30" ht="13.5" customHeight="1" x14ac:dyDescent="0.25">
      <c r="A446" s="16"/>
      <c r="B446" s="42"/>
      <c r="C446" s="32" t="s">
        <v>109</v>
      </c>
      <c r="D446" s="32" t="s">
        <v>110</v>
      </c>
      <c r="E446" s="33">
        <v>1</v>
      </c>
      <c r="F446" s="41"/>
      <c r="G446" s="41"/>
      <c r="H446" s="41"/>
      <c r="I446" s="41"/>
      <c r="J446" s="41"/>
      <c r="K446" s="41"/>
      <c r="L446" s="34">
        <v>5432.38</v>
      </c>
      <c r="M446" s="35">
        <v>4575.29</v>
      </c>
      <c r="N446" s="34">
        <v>4274.5600000000004</v>
      </c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29">
        <f>COUNTIF(K446:Z446,"&gt;0")</f>
        <v>3</v>
      </c>
      <c r="AB446" s="30">
        <f>CEILING(SUM(K446:Z446)/COUNTIF(K446:Z446,"&gt;0"),0.01)</f>
        <v>4760.75</v>
      </c>
      <c r="AC446" s="30">
        <f>AB446*E446</f>
        <v>4760.75</v>
      </c>
      <c r="AD446" s="31">
        <f>STDEV(K446:Z446)/AB446*100</f>
        <v>12.619350775571267</v>
      </c>
    </row>
    <row r="447" spans="1:30" ht="13.5" customHeight="1" x14ac:dyDescent="0.25">
      <c r="A447" s="16"/>
      <c r="B447" s="42"/>
      <c r="C447" s="32" t="s">
        <v>111</v>
      </c>
      <c r="D447" s="32" t="s">
        <v>110</v>
      </c>
      <c r="E447" s="33">
        <v>1</v>
      </c>
      <c r="F447" s="41"/>
      <c r="G447" s="41"/>
      <c r="H447" s="41"/>
      <c r="I447" s="41"/>
      <c r="J447" s="41"/>
      <c r="K447" s="41"/>
      <c r="L447" s="34">
        <v>8591.06</v>
      </c>
      <c r="M447" s="35">
        <v>7235.61</v>
      </c>
      <c r="N447" s="34">
        <v>6760.01</v>
      </c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29">
        <f>COUNTIF(K447:Z447,"&gt;0")</f>
        <v>3</v>
      </c>
      <c r="AB447" s="30">
        <f>CEILING(SUM(K447:Z447)/COUNTIF(K447:Z447,"&gt;0"),0.01)</f>
        <v>7528.9000000000005</v>
      </c>
      <c r="AC447" s="30">
        <f>AB447*E447</f>
        <v>7528.9000000000005</v>
      </c>
      <c r="AD447" s="31">
        <f>STDEV(K447:Z447)/AB447*100</f>
        <v>12.619424729303979</v>
      </c>
    </row>
    <row r="448" spans="1:30" ht="13.5" customHeight="1" x14ac:dyDescent="0.25">
      <c r="A448" s="16"/>
      <c r="B448" s="42"/>
      <c r="C448" s="32" t="s">
        <v>112</v>
      </c>
      <c r="D448" s="32" t="s">
        <v>110</v>
      </c>
      <c r="E448" s="33">
        <v>1</v>
      </c>
      <c r="F448" s="41"/>
      <c r="G448" s="41"/>
      <c r="H448" s="41"/>
      <c r="I448" s="41"/>
      <c r="J448" s="41"/>
      <c r="K448" s="41"/>
      <c r="L448" s="34">
        <v>13478.83</v>
      </c>
      <c r="M448" s="35">
        <v>11352.22</v>
      </c>
      <c r="N448" s="34">
        <v>10606.04</v>
      </c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29">
        <f>COUNTIF(K448:Z448,"&gt;0")</f>
        <v>3</v>
      </c>
      <c r="AB448" s="30">
        <f>CEILING(SUM(K448:Z448)/COUNTIF(K448:Z448,"&gt;0"),0.01)</f>
        <v>11812.37</v>
      </c>
      <c r="AC448" s="30">
        <f>AB448*E448</f>
        <v>11812.37</v>
      </c>
      <c r="AD448" s="31">
        <f>STDEV(K448:Z448)/AB448*100</f>
        <v>12.619375675117647</v>
      </c>
    </row>
    <row r="449" spans="1:30" ht="13.5" customHeight="1" x14ac:dyDescent="0.25">
      <c r="A449" s="16"/>
      <c r="B449" s="42"/>
      <c r="C449" s="32" t="s">
        <v>113</v>
      </c>
      <c r="D449" s="32" t="s">
        <v>110</v>
      </c>
      <c r="E449" s="33">
        <v>1</v>
      </c>
      <c r="F449" s="41"/>
      <c r="G449" s="41"/>
      <c r="H449" s="41"/>
      <c r="I449" s="41"/>
      <c r="J449" s="41"/>
      <c r="K449" s="41"/>
      <c r="L449" s="34">
        <v>14431.88</v>
      </c>
      <c r="M449" s="35">
        <v>12154.9</v>
      </c>
      <c r="N449" s="34">
        <v>11355.95</v>
      </c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29">
        <f>COUNTIF(K449:Z449,"&gt;0")</f>
        <v>3</v>
      </c>
      <c r="AB449" s="30">
        <f>CEILING(SUM(K449:Z449)/COUNTIF(K449:Z449,"&gt;0"),0.01)</f>
        <v>12647.58</v>
      </c>
      <c r="AC449" s="30">
        <f>AB449*E449</f>
        <v>12647.58</v>
      </c>
      <c r="AD449" s="31">
        <f>STDEV(K449:Z449)/AB449*100</f>
        <v>12.61943115567585</v>
      </c>
    </row>
    <row r="450" spans="1:30" ht="13.5" customHeight="1" x14ac:dyDescent="0.25">
      <c r="A450" s="16"/>
      <c r="B450" s="42"/>
      <c r="C450" s="32" t="s">
        <v>114</v>
      </c>
      <c r="D450" s="32" t="s">
        <v>110</v>
      </c>
      <c r="E450" s="33">
        <v>1</v>
      </c>
      <c r="F450" s="41"/>
      <c r="G450" s="41"/>
      <c r="H450" s="41"/>
      <c r="I450" s="41"/>
      <c r="J450" s="41"/>
      <c r="K450" s="41"/>
      <c r="L450" s="34">
        <v>17386.32</v>
      </c>
      <c r="M450" s="35">
        <v>14643.21</v>
      </c>
      <c r="N450" s="34">
        <v>13680.71</v>
      </c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29">
        <f>COUNTIF(K450:Z450,"&gt;0")</f>
        <v>3</v>
      </c>
      <c r="AB450" s="30">
        <f>CEILING(SUM(K450:Z450)/COUNTIF(K450:Z450,"&gt;0"),0.01)</f>
        <v>15236.75</v>
      </c>
      <c r="AC450" s="30">
        <f>AB450*E450</f>
        <v>15236.75</v>
      </c>
      <c r="AD450" s="31">
        <f>STDEV(K450:Z450)/AB450*100</f>
        <v>12.619388131147524</v>
      </c>
    </row>
    <row r="451" spans="1:30" ht="13.5" customHeight="1" x14ac:dyDescent="0.25">
      <c r="A451" s="16"/>
      <c r="B451" s="42"/>
      <c r="C451" s="32" t="s">
        <v>115</v>
      </c>
      <c r="D451" s="32" t="s">
        <v>110</v>
      </c>
      <c r="E451" s="33">
        <v>1</v>
      </c>
      <c r="F451" s="41"/>
      <c r="G451" s="41"/>
      <c r="H451" s="41"/>
      <c r="I451" s="41"/>
      <c r="J451" s="41"/>
      <c r="K451" s="41"/>
      <c r="L451" s="34">
        <v>22192.41</v>
      </c>
      <c r="M451" s="35">
        <v>18691.03</v>
      </c>
      <c r="N451" s="34">
        <v>17462.46</v>
      </c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29">
        <f>COUNTIF(K451:Z451,"&gt;0")</f>
        <v>3</v>
      </c>
      <c r="AB451" s="30">
        <f>CEILING(SUM(K451:Z451)/COUNTIF(K451:Z451,"&gt;0"),0.01)</f>
        <v>19448.64</v>
      </c>
      <c r="AC451" s="30">
        <f>AB451*E451</f>
        <v>19448.64</v>
      </c>
      <c r="AD451" s="31">
        <f>STDEV(K451:Z451)/AB451*100</f>
        <v>12.619381292768816</v>
      </c>
    </row>
    <row r="452" spans="1:30" ht="13.5" customHeight="1" x14ac:dyDescent="0.25">
      <c r="A452" s="16"/>
      <c r="B452" s="42"/>
      <c r="C452" s="32" t="s">
        <v>116</v>
      </c>
      <c r="D452" s="32" t="s">
        <v>110</v>
      </c>
      <c r="E452" s="33">
        <v>1</v>
      </c>
      <c r="F452" s="41"/>
      <c r="G452" s="41"/>
      <c r="H452" s="41"/>
      <c r="I452" s="41"/>
      <c r="J452" s="41"/>
      <c r="K452" s="41"/>
      <c r="L452" s="34">
        <v>5298.99</v>
      </c>
      <c r="M452" s="35">
        <v>4462.95</v>
      </c>
      <c r="N452" s="34">
        <v>4169.6000000000004</v>
      </c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29">
        <f>COUNTIF(K452:Z452,"&gt;0")</f>
        <v>3</v>
      </c>
      <c r="AB452" s="30">
        <f>CEILING(SUM(K452:Z452)/COUNTIF(K452:Z452,"&gt;0"),0.01)</f>
        <v>4643.8500000000004</v>
      </c>
      <c r="AC452" s="30">
        <f>AB452*E452</f>
        <v>4643.8500000000004</v>
      </c>
      <c r="AD452" s="31">
        <f>STDEV(K452:Z452)/AB452*100</f>
        <v>12.619338731585941</v>
      </c>
    </row>
    <row r="453" spans="1:30" ht="13.5" customHeight="1" x14ac:dyDescent="0.25">
      <c r="A453" s="16"/>
      <c r="B453" s="42"/>
      <c r="C453" s="32" t="s">
        <v>117</v>
      </c>
      <c r="D453" s="32" t="s">
        <v>110</v>
      </c>
      <c r="E453" s="33">
        <v>1</v>
      </c>
      <c r="F453" s="41"/>
      <c r="G453" s="41"/>
      <c r="H453" s="41"/>
      <c r="I453" s="41"/>
      <c r="J453" s="41"/>
      <c r="K453" s="41"/>
      <c r="L453" s="34">
        <v>6970.9</v>
      </c>
      <c r="M453" s="35">
        <v>5871.07</v>
      </c>
      <c r="N453" s="34">
        <v>5485.16</v>
      </c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29">
        <f>COUNTIF(K453:Z453,"&gt;0")</f>
        <v>3</v>
      </c>
      <c r="AB453" s="30">
        <f>CEILING(SUM(K453:Z453)/COUNTIF(K453:Z453,"&gt;0"),0.01)</f>
        <v>6109.05</v>
      </c>
      <c r="AC453" s="30">
        <f>AB453*E453</f>
        <v>6109.05</v>
      </c>
      <c r="AD453" s="31">
        <f>STDEV(K453:Z453)/AB453*100</f>
        <v>12.61943460131733</v>
      </c>
    </row>
    <row r="454" spans="1:30" ht="13.5" customHeight="1" x14ac:dyDescent="0.25">
      <c r="A454" s="16"/>
      <c r="B454" s="42"/>
      <c r="C454" s="32" t="s">
        <v>118</v>
      </c>
      <c r="D454" s="32" t="s">
        <v>110</v>
      </c>
      <c r="E454" s="33">
        <v>1</v>
      </c>
      <c r="F454" s="41"/>
      <c r="G454" s="41"/>
      <c r="H454" s="41"/>
      <c r="I454" s="41"/>
      <c r="J454" s="41"/>
      <c r="K454" s="41"/>
      <c r="L454" s="34">
        <v>10964.82</v>
      </c>
      <c r="M454" s="35">
        <v>9234.86</v>
      </c>
      <c r="N454" s="34">
        <v>8627.85</v>
      </c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29">
        <f>COUNTIF(K454:Z454,"&gt;0")</f>
        <v>3</v>
      </c>
      <c r="AB454" s="30">
        <f>CEILING(SUM(K454:Z454)/COUNTIF(K454:Z454,"&gt;0"),0.01)</f>
        <v>9609.18</v>
      </c>
      <c r="AC454" s="30">
        <f>AB454*E454</f>
        <v>9609.18</v>
      </c>
      <c r="AD454" s="31">
        <f>STDEV(K454:Z454)/AB454*100</f>
        <v>12.61936810964602</v>
      </c>
    </row>
    <row r="455" spans="1:30" ht="13.5" customHeight="1" x14ac:dyDescent="0.25">
      <c r="A455" s="16"/>
      <c r="B455" s="42"/>
      <c r="C455" s="32" t="s">
        <v>119</v>
      </c>
      <c r="D455" s="32" t="s">
        <v>110</v>
      </c>
      <c r="E455" s="33">
        <v>1</v>
      </c>
      <c r="F455" s="41"/>
      <c r="G455" s="41"/>
      <c r="H455" s="41"/>
      <c r="I455" s="41"/>
      <c r="J455" s="41"/>
      <c r="K455" s="41"/>
      <c r="L455" s="34">
        <v>15449.82</v>
      </c>
      <c r="M455" s="35">
        <v>13012.24</v>
      </c>
      <c r="N455" s="34">
        <v>12156.94</v>
      </c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29">
        <f>COUNTIF(K455:Z455,"&gt;0")</f>
        <v>3</v>
      </c>
      <c r="AB455" s="30">
        <f>CEILING(SUM(K455:Z455)/COUNTIF(K455:Z455,"&gt;0"),0.01)</f>
        <v>13539.67</v>
      </c>
      <c r="AC455" s="30">
        <f>AB455*E455</f>
        <v>13539.67</v>
      </c>
      <c r="AD455" s="31">
        <f>STDEV(K455:Z455)/AB455*100</f>
        <v>12.619397953627946</v>
      </c>
    </row>
    <row r="456" spans="1:30" ht="13.5" customHeight="1" x14ac:dyDescent="0.25">
      <c r="A456" s="16"/>
      <c r="B456" s="42"/>
      <c r="C456" s="32" t="s">
        <v>120</v>
      </c>
      <c r="D456" s="32" t="s">
        <v>110</v>
      </c>
      <c r="E456" s="33">
        <v>1</v>
      </c>
      <c r="F456" s="41"/>
      <c r="G456" s="41"/>
      <c r="H456" s="41"/>
      <c r="I456" s="41"/>
      <c r="J456" s="41"/>
      <c r="K456" s="41"/>
      <c r="L456" s="34">
        <v>22259</v>
      </c>
      <c r="M456" s="35">
        <v>18747.099999999999</v>
      </c>
      <c r="N456" s="34">
        <v>17514.849999999999</v>
      </c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29">
        <f>COUNTIF(K456:Z456,"&gt;0")</f>
        <v>3</v>
      </c>
      <c r="AB456" s="30">
        <f>CEILING(SUM(K456:Z456)/COUNTIF(K456:Z456,"&gt;0"),0.01)</f>
        <v>19506.990000000002</v>
      </c>
      <c r="AC456" s="30">
        <f>AB456*E456</f>
        <v>19506.990000000002</v>
      </c>
      <c r="AD456" s="31">
        <f>STDEV(K456:Z456)/AB456*100</f>
        <v>12.619412256087925</v>
      </c>
    </row>
    <row r="457" spans="1:30" ht="13.5" customHeight="1" x14ac:dyDescent="0.25">
      <c r="A457" s="16"/>
      <c r="B457" s="42"/>
      <c r="C457" s="32" t="s">
        <v>121</v>
      </c>
      <c r="D457" s="32" t="s">
        <v>110</v>
      </c>
      <c r="E457" s="33">
        <v>1</v>
      </c>
      <c r="F457" s="41"/>
      <c r="G457" s="41"/>
      <c r="H457" s="41"/>
      <c r="I457" s="41"/>
      <c r="J457" s="41"/>
      <c r="K457" s="41"/>
      <c r="L457" s="34">
        <v>27777.55</v>
      </c>
      <c r="M457" s="35">
        <v>23394.97</v>
      </c>
      <c r="N457" s="34">
        <v>21857.22</v>
      </c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29">
        <f>COUNTIF(K457:Z457,"&gt;0")</f>
        <v>3</v>
      </c>
      <c r="AB457" s="30">
        <f>CEILING(SUM(K457:Z457)/COUNTIF(K457:Z457,"&gt;0"),0.01)</f>
        <v>24343.25</v>
      </c>
      <c r="AC457" s="30">
        <f>AB457*E457</f>
        <v>24343.25</v>
      </c>
      <c r="AD457" s="31">
        <f>STDEV(K457:Z457)/AB457*100</f>
        <v>12.619390492214706</v>
      </c>
    </row>
    <row r="458" spans="1:30" ht="13.5" customHeight="1" x14ac:dyDescent="0.25">
      <c r="A458" s="16"/>
      <c r="B458" s="42"/>
      <c r="C458" s="32" t="s">
        <v>122</v>
      </c>
      <c r="D458" s="32" t="s">
        <v>110</v>
      </c>
      <c r="E458" s="33">
        <v>1</v>
      </c>
      <c r="F458" s="41"/>
      <c r="G458" s="41"/>
      <c r="H458" s="41"/>
      <c r="I458" s="41"/>
      <c r="J458" s="41"/>
      <c r="K458" s="41"/>
      <c r="L458" s="34">
        <v>2968.07</v>
      </c>
      <c r="M458" s="35">
        <v>2499.7800000000002</v>
      </c>
      <c r="N458" s="34">
        <v>2335.4699999999998</v>
      </c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29">
        <f>COUNTIF(K458:Z458,"&gt;0")</f>
        <v>3</v>
      </c>
      <c r="AB458" s="30">
        <f>CEILING(SUM(K458:Z458)/COUNTIF(K458:Z458,"&gt;0"),0.01)</f>
        <v>2601.11</v>
      </c>
      <c r="AC458" s="30">
        <f>AB458*E458</f>
        <v>2601.11</v>
      </c>
      <c r="AD458" s="31">
        <f>STDEV(K458:Z458)/AB458*100</f>
        <v>12.619492201708566</v>
      </c>
    </row>
    <row r="459" spans="1:30" ht="13.5" customHeight="1" x14ac:dyDescent="0.25">
      <c r="A459" s="16"/>
      <c r="B459" s="42"/>
      <c r="C459" s="32" t="s">
        <v>123</v>
      </c>
      <c r="D459" s="32" t="s">
        <v>110</v>
      </c>
      <c r="E459" s="33">
        <v>1</v>
      </c>
      <c r="F459" s="41"/>
      <c r="G459" s="41"/>
      <c r="H459" s="41"/>
      <c r="I459" s="41"/>
      <c r="J459" s="41"/>
      <c r="K459" s="41"/>
      <c r="L459" s="34">
        <v>4727.1099999999997</v>
      </c>
      <c r="M459" s="35">
        <v>3981.3</v>
      </c>
      <c r="N459" s="34">
        <v>3719.61</v>
      </c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29">
        <f>COUNTIF(K459:Z459,"&gt;0")</f>
        <v>3</v>
      </c>
      <c r="AB459" s="30">
        <f>CEILING(SUM(K459:Z459)/COUNTIF(K459:Z459,"&gt;0"),0.01)</f>
        <v>4142.68</v>
      </c>
      <c r="AC459" s="30">
        <f>AB459*E459</f>
        <v>4142.68</v>
      </c>
      <c r="AD459" s="31">
        <f>STDEV(K459:Z459)/AB459*100</f>
        <v>12.619278255685648</v>
      </c>
    </row>
    <row r="460" spans="1:30" ht="13.5" customHeight="1" x14ac:dyDescent="0.25">
      <c r="A460" s="16"/>
      <c r="B460" s="42"/>
      <c r="C460" s="32" t="s">
        <v>124</v>
      </c>
      <c r="D460" s="32" t="s">
        <v>110</v>
      </c>
      <c r="E460" s="33">
        <v>1</v>
      </c>
      <c r="F460" s="41"/>
      <c r="G460" s="41"/>
      <c r="H460" s="41"/>
      <c r="I460" s="41"/>
      <c r="J460" s="41"/>
      <c r="K460" s="41"/>
      <c r="L460" s="34">
        <v>6039.6</v>
      </c>
      <c r="M460" s="35">
        <v>5086.71</v>
      </c>
      <c r="N460" s="34">
        <v>4752.3599999999997</v>
      </c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29">
        <f>COUNTIF(K460:Z460,"&gt;0")</f>
        <v>3</v>
      </c>
      <c r="AB460" s="30">
        <f>CEILING(SUM(K460:Z460)/COUNTIF(K460:Z460,"&gt;0"),0.01)</f>
        <v>5292.89</v>
      </c>
      <c r="AC460" s="30">
        <f>AB460*E460</f>
        <v>5292.89</v>
      </c>
      <c r="AD460" s="31">
        <f>STDEV(K460:Z460)/AB460*100</f>
        <v>12.619365780532348</v>
      </c>
    </row>
    <row r="461" spans="1:30" ht="13.5" customHeight="1" x14ac:dyDescent="0.25">
      <c r="A461" s="16"/>
      <c r="B461" s="42"/>
      <c r="C461" s="32" t="s">
        <v>125</v>
      </c>
      <c r="D461" s="32" t="s">
        <v>110</v>
      </c>
      <c r="E461" s="33">
        <v>1</v>
      </c>
      <c r="F461" s="41"/>
      <c r="G461" s="41"/>
      <c r="H461" s="41"/>
      <c r="I461" s="41"/>
      <c r="J461" s="41"/>
      <c r="K461" s="41"/>
      <c r="L461" s="34">
        <v>10020.629999999999</v>
      </c>
      <c r="M461" s="35">
        <v>8439.6299999999992</v>
      </c>
      <c r="N461" s="34">
        <v>7884.89</v>
      </c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29">
        <f>COUNTIF(K461:Z461,"&gt;0")</f>
        <v>3</v>
      </c>
      <c r="AB461" s="30">
        <f>CEILING(SUM(K461:Z461)/COUNTIF(K461:Z461,"&gt;0"),0.01)</f>
        <v>8781.7199999999993</v>
      </c>
      <c r="AC461" s="30">
        <f>AB461*E461</f>
        <v>8781.7199999999993</v>
      </c>
      <c r="AD461" s="31">
        <f>STDEV(K461:Z461)/AB461*100</f>
        <v>12.619429461353743</v>
      </c>
    </row>
    <row r="462" spans="1:30" ht="13.5" customHeight="1" x14ac:dyDescent="0.25">
      <c r="A462" s="16"/>
      <c r="B462" s="42"/>
      <c r="C462" s="32" t="s">
        <v>126</v>
      </c>
      <c r="D462" s="32" t="s">
        <v>110</v>
      </c>
      <c r="E462" s="33">
        <v>1</v>
      </c>
      <c r="F462" s="41"/>
      <c r="G462" s="41"/>
      <c r="H462" s="41"/>
      <c r="I462" s="41"/>
      <c r="J462" s="41"/>
      <c r="K462" s="41"/>
      <c r="L462" s="34">
        <v>10374.620000000001</v>
      </c>
      <c r="M462" s="35">
        <v>8737.77</v>
      </c>
      <c r="N462" s="34">
        <v>8163.43</v>
      </c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29">
        <f>COUNTIF(K462:Z462,"&gt;0")</f>
        <v>3</v>
      </c>
      <c r="AB462" s="30">
        <f>CEILING(SUM(K462:Z462)/COUNTIF(K462:Z462,"&gt;0"),0.01)</f>
        <v>9091.94</v>
      </c>
      <c r="AC462" s="30">
        <f>AB462*E462</f>
        <v>9091.94</v>
      </c>
      <c r="AD462" s="31">
        <f>STDEV(K462:Z462)/AB462*100</f>
        <v>12.619445670830507</v>
      </c>
    </row>
    <row r="463" spans="1:30" ht="13.5" customHeight="1" x14ac:dyDescent="0.25">
      <c r="A463" s="16"/>
      <c r="B463" s="42"/>
      <c r="C463" s="32" t="s">
        <v>127</v>
      </c>
      <c r="D463" s="32" t="s">
        <v>110</v>
      </c>
      <c r="E463" s="33">
        <v>1</v>
      </c>
      <c r="F463" s="41"/>
      <c r="G463" s="41"/>
      <c r="H463" s="41"/>
      <c r="I463" s="41"/>
      <c r="J463" s="41"/>
      <c r="K463" s="41"/>
      <c r="L463" s="34">
        <v>14704.17</v>
      </c>
      <c r="M463" s="35">
        <v>12384.24</v>
      </c>
      <c r="N463" s="34">
        <v>11570.21</v>
      </c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29">
        <f>COUNTIF(K463:Z463,"&gt;0")</f>
        <v>3</v>
      </c>
      <c r="AB463" s="30">
        <f>CEILING(SUM(K463:Z463)/COUNTIF(K463:Z463,"&gt;0"),0.01)</f>
        <v>12886.210000000001</v>
      </c>
      <c r="AC463" s="30">
        <f>AB463*E463</f>
        <v>12886.210000000001</v>
      </c>
      <c r="AD463" s="31">
        <f>STDEV(K463:Z463)/AB463*100</f>
        <v>12.619400285587409</v>
      </c>
    </row>
    <row r="464" spans="1:30" ht="13.5" customHeight="1" x14ac:dyDescent="0.25">
      <c r="A464" s="16"/>
      <c r="B464" s="42"/>
      <c r="C464" s="32" t="s">
        <v>128</v>
      </c>
      <c r="D464" s="32" t="s">
        <v>110</v>
      </c>
      <c r="E464" s="33">
        <v>1</v>
      </c>
      <c r="F464" s="41"/>
      <c r="G464" s="41"/>
      <c r="H464" s="41"/>
      <c r="I464" s="41"/>
      <c r="J464" s="41"/>
      <c r="K464" s="41"/>
      <c r="L464" s="34">
        <v>18475.53</v>
      </c>
      <c r="M464" s="35">
        <v>15560.57</v>
      </c>
      <c r="N464" s="34">
        <v>14537.77</v>
      </c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29">
        <f>COUNTIF(K464:Z464,"&gt;0")</f>
        <v>3</v>
      </c>
      <c r="AB464" s="30">
        <f>CEILING(SUM(K464:Z464)/COUNTIF(K464:Z464,"&gt;0"),0.01)</f>
        <v>16191.29</v>
      </c>
      <c r="AC464" s="30">
        <f>AB464*E464</f>
        <v>16191.29</v>
      </c>
      <c r="AD464" s="31">
        <f>STDEV(K464:Z464)/AB464*100</f>
        <v>12.619399439091749</v>
      </c>
    </row>
    <row r="465" spans="1:30" ht="13.5" customHeight="1" x14ac:dyDescent="0.25">
      <c r="A465" s="16"/>
      <c r="B465" s="42"/>
      <c r="C465" s="32" t="s">
        <v>129</v>
      </c>
      <c r="D465" s="32" t="s">
        <v>110</v>
      </c>
      <c r="E465" s="33">
        <v>1</v>
      </c>
      <c r="F465" s="41"/>
      <c r="G465" s="41"/>
      <c r="H465" s="41"/>
      <c r="I465" s="41"/>
      <c r="J465" s="41"/>
      <c r="K465" s="41"/>
      <c r="L465" s="34">
        <v>18609.41</v>
      </c>
      <c r="M465" s="35">
        <v>15673.32</v>
      </c>
      <c r="N465" s="34">
        <v>14643.11</v>
      </c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29">
        <f>COUNTIF(K465:Z465,"&gt;0")</f>
        <v>3</v>
      </c>
      <c r="AB465" s="30">
        <f>CEILING(SUM(K465:Z465)/COUNTIF(K465:Z465,"&gt;0"),0.01)</f>
        <v>16308.62</v>
      </c>
      <c r="AC465" s="30">
        <f>AB465*E465</f>
        <v>16308.62</v>
      </c>
      <c r="AD465" s="31">
        <f>STDEV(K465:Z465)/AB465*100</f>
        <v>12.619418421995427</v>
      </c>
    </row>
    <row r="466" spans="1:30" ht="13.5" customHeight="1" x14ac:dyDescent="0.25">
      <c r="A466" s="16"/>
      <c r="B466" s="42"/>
      <c r="C466" s="32" t="s">
        <v>130</v>
      </c>
      <c r="D466" s="32" t="s">
        <v>110</v>
      </c>
      <c r="E466" s="33">
        <v>1</v>
      </c>
      <c r="F466" s="41"/>
      <c r="G466" s="41"/>
      <c r="H466" s="41"/>
      <c r="I466" s="41"/>
      <c r="J466" s="41"/>
      <c r="K466" s="41"/>
      <c r="L466" s="34">
        <v>27445.53</v>
      </c>
      <c r="M466" s="35">
        <v>23115.34</v>
      </c>
      <c r="N466" s="34">
        <v>21595.96</v>
      </c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29">
        <f>COUNTIF(K466:Z466,"&gt;0")</f>
        <v>3</v>
      </c>
      <c r="AB466" s="30">
        <f>CEILING(SUM(K466:Z466)/COUNTIF(K466:Z466,"&gt;0"),0.01)</f>
        <v>24052.28</v>
      </c>
      <c r="AC466" s="30">
        <f>AB466*E466</f>
        <v>24052.28</v>
      </c>
      <c r="AD466" s="31">
        <f>STDEV(K466:Z466)/AB466*100</f>
        <v>12.619394313060559</v>
      </c>
    </row>
    <row r="467" spans="1:30" ht="13.5" customHeight="1" x14ac:dyDescent="0.25">
      <c r="A467" s="16"/>
      <c r="B467" s="42"/>
      <c r="C467" s="32" t="s">
        <v>131</v>
      </c>
      <c r="D467" s="32" t="s">
        <v>110</v>
      </c>
      <c r="E467" s="33">
        <v>1</v>
      </c>
      <c r="F467" s="41"/>
      <c r="G467" s="41"/>
      <c r="H467" s="41"/>
      <c r="I467" s="41"/>
      <c r="J467" s="41"/>
      <c r="K467" s="41"/>
      <c r="L467" s="34">
        <v>28114.93</v>
      </c>
      <c r="M467" s="35">
        <v>23679.119999999999</v>
      </c>
      <c r="N467" s="34">
        <v>22122.69</v>
      </c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29">
        <f>COUNTIF(K467:Z467,"&gt;0")</f>
        <v>3</v>
      </c>
      <c r="AB467" s="30">
        <f>CEILING(SUM(K467:Z467)/COUNTIF(K467:Z467,"&gt;0"),0.01)</f>
        <v>24638.920000000002</v>
      </c>
      <c r="AC467" s="30">
        <f>AB467*E467</f>
        <v>24638.920000000002</v>
      </c>
      <c r="AD467" s="31">
        <f>STDEV(K467:Z467)/AB467*100</f>
        <v>12.619394321325913</v>
      </c>
    </row>
    <row r="468" spans="1:30" ht="13.5" customHeight="1" x14ac:dyDescent="0.25">
      <c r="A468" s="16"/>
      <c r="B468" s="42"/>
      <c r="C468" s="32" t="s">
        <v>132</v>
      </c>
      <c r="D468" s="32" t="s">
        <v>110</v>
      </c>
      <c r="E468" s="33">
        <v>1</v>
      </c>
      <c r="F468" s="41"/>
      <c r="G468" s="41"/>
      <c r="H468" s="41"/>
      <c r="I468" s="41"/>
      <c r="J468" s="41"/>
      <c r="K468" s="41"/>
      <c r="L468" s="34">
        <v>2811.49</v>
      </c>
      <c r="M468" s="35">
        <v>2367.91</v>
      </c>
      <c r="N468" s="34">
        <v>2212.27</v>
      </c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29">
        <f>COUNTIF(K468:Z468,"&gt;0")</f>
        <v>3</v>
      </c>
      <c r="AB468" s="30">
        <f>CEILING(SUM(K468:Z468)/COUNTIF(K468:Z468,"&gt;0"),0.01)</f>
        <v>2463.89</v>
      </c>
      <c r="AC468" s="30">
        <f>AB468*E468</f>
        <v>2463.89</v>
      </c>
      <c r="AD468" s="31">
        <f>STDEV(K468:Z468)/AB468*100</f>
        <v>12.619332610904952</v>
      </c>
    </row>
    <row r="469" spans="1:30" ht="13.5" customHeight="1" x14ac:dyDescent="0.25">
      <c r="A469" s="16"/>
      <c r="B469" s="42"/>
      <c r="C469" s="32" t="s">
        <v>133</v>
      </c>
      <c r="D469" s="32" t="s">
        <v>110</v>
      </c>
      <c r="E469" s="33">
        <v>1</v>
      </c>
      <c r="F469" s="41"/>
      <c r="G469" s="41"/>
      <c r="H469" s="41"/>
      <c r="I469" s="41"/>
      <c r="J469" s="41"/>
      <c r="K469" s="41"/>
      <c r="L469" s="34">
        <v>3213.14</v>
      </c>
      <c r="M469" s="35">
        <v>2706.19</v>
      </c>
      <c r="N469" s="34">
        <v>2528.31</v>
      </c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29">
        <f>COUNTIF(K469:Z469,"&gt;0")</f>
        <v>3</v>
      </c>
      <c r="AB469" s="30">
        <f>CEILING(SUM(K469:Z469)/COUNTIF(K469:Z469,"&gt;0"),0.01)</f>
        <v>2815.88</v>
      </c>
      <c r="AC469" s="30">
        <f>AB469*E469</f>
        <v>2815.88</v>
      </c>
      <c r="AD469" s="31">
        <f>STDEV(K469:Z469)/AB469*100</f>
        <v>12.619417472654742</v>
      </c>
    </row>
    <row r="470" spans="1:30" ht="13.5" customHeight="1" x14ac:dyDescent="0.25">
      <c r="A470" s="16"/>
      <c r="B470" s="42"/>
      <c r="C470" s="32" t="s">
        <v>134</v>
      </c>
      <c r="D470" s="32" t="s">
        <v>110</v>
      </c>
      <c r="E470" s="33">
        <v>1</v>
      </c>
      <c r="F470" s="41"/>
      <c r="G470" s="41"/>
      <c r="H470" s="41"/>
      <c r="I470" s="41"/>
      <c r="J470" s="41"/>
      <c r="K470" s="41"/>
      <c r="L470" s="34">
        <v>5087.46</v>
      </c>
      <c r="M470" s="35">
        <v>4284.79</v>
      </c>
      <c r="N470" s="34">
        <v>4003.15</v>
      </c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29">
        <f>COUNTIF(K470:Z470,"&gt;0")</f>
        <v>3</v>
      </c>
      <c r="AB470" s="30">
        <f>CEILING(SUM(K470:Z470)/COUNTIF(K470:Z470,"&gt;0"),0.01)</f>
        <v>4458.47</v>
      </c>
      <c r="AC470" s="30">
        <f>AB470*E470</f>
        <v>4458.47</v>
      </c>
      <c r="AD470" s="31">
        <f>STDEV(K470:Z470)/AB470*100</f>
        <v>12.619395642551787</v>
      </c>
    </row>
    <row r="471" spans="1:30" ht="13.5" customHeight="1" x14ac:dyDescent="0.25">
      <c r="A471" s="16"/>
      <c r="B471" s="42"/>
      <c r="C471" s="32" t="s">
        <v>135</v>
      </c>
      <c r="D471" s="32" t="s">
        <v>110</v>
      </c>
      <c r="E471" s="33">
        <v>1</v>
      </c>
      <c r="F471" s="41"/>
      <c r="G471" s="41"/>
      <c r="H471" s="41"/>
      <c r="I471" s="41"/>
      <c r="J471" s="41"/>
      <c r="K471" s="41"/>
      <c r="L471" s="34">
        <v>10442.69</v>
      </c>
      <c r="M471" s="35">
        <v>8795.1</v>
      </c>
      <c r="N471" s="34">
        <v>8217</v>
      </c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29">
        <f>COUNTIF(K471:Z471,"&gt;0")</f>
        <v>3</v>
      </c>
      <c r="AB471" s="30">
        <f>CEILING(SUM(K471:Z471)/COUNTIF(K471:Z471,"&gt;0"),0.01)</f>
        <v>9151.6</v>
      </c>
      <c r="AC471" s="30">
        <f>AB471*E471</f>
        <v>9151.6</v>
      </c>
      <c r="AD471" s="31">
        <f>STDEV(K471:Z471)/AB471*100</f>
        <v>12.619402317551865</v>
      </c>
    </row>
    <row r="472" spans="1:30" ht="13.5" customHeight="1" x14ac:dyDescent="0.25">
      <c r="A472" s="16"/>
      <c r="B472" s="42"/>
      <c r="C472" s="32" t="s">
        <v>136</v>
      </c>
      <c r="D472" s="32" t="s">
        <v>110</v>
      </c>
      <c r="E472" s="33">
        <v>1</v>
      </c>
      <c r="F472" s="41"/>
      <c r="G472" s="41"/>
      <c r="H472" s="41"/>
      <c r="I472" s="41"/>
      <c r="J472" s="41"/>
      <c r="K472" s="41"/>
      <c r="L472" s="34">
        <v>11112.1</v>
      </c>
      <c r="M472" s="35">
        <v>9358.89</v>
      </c>
      <c r="N472" s="34">
        <v>8743.73</v>
      </c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29">
        <f>COUNTIF(K472:Z472,"&gt;0")</f>
        <v>3</v>
      </c>
      <c r="AB472" s="30">
        <f>CEILING(SUM(K472:Z472)/COUNTIF(K472:Z472,"&gt;0"),0.01)</f>
        <v>9738.24</v>
      </c>
      <c r="AC472" s="30">
        <f>AB472*E472</f>
        <v>9738.24</v>
      </c>
      <c r="AD472" s="31">
        <f>STDEV(K472:Z472)/AB472*100</f>
        <v>12.619443407011746</v>
      </c>
    </row>
    <row r="473" spans="1:30" ht="13.5" customHeight="1" x14ac:dyDescent="0.25">
      <c r="A473" s="16"/>
      <c r="B473" s="42"/>
      <c r="C473" s="32" t="s">
        <v>137</v>
      </c>
      <c r="D473" s="32" t="s">
        <v>110</v>
      </c>
      <c r="E473" s="33">
        <v>1</v>
      </c>
      <c r="F473" s="41"/>
      <c r="G473" s="41"/>
      <c r="H473" s="41"/>
      <c r="I473" s="41"/>
      <c r="J473" s="41"/>
      <c r="K473" s="41"/>
      <c r="L473" s="34">
        <v>11781.49</v>
      </c>
      <c r="M473" s="35">
        <v>9922.68</v>
      </c>
      <c r="N473" s="34">
        <v>9270.4599999999991</v>
      </c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29">
        <f>COUNTIF(K473:Z473,"&gt;0")</f>
        <v>3</v>
      </c>
      <c r="AB473" s="30">
        <f>CEILING(SUM(K473:Z473)/COUNTIF(K473:Z473,"&gt;0"),0.01)</f>
        <v>10324.880000000001</v>
      </c>
      <c r="AC473" s="30">
        <f>AB473*E473</f>
        <v>10324.880000000001</v>
      </c>
      <c r="AD473" s="31">
        <f>STDEV(K473:Z473)/AB473*100</f>
        <v>12.61937155011282</v>
      </c>
    </row>
    <row r="474" spans="1:30" ht="13.5" customHeight="1" x14ac:dyDescent="0.25">
      <c r="A474" s="16"/>
      <c r="B474" s="42"/>
      <c r="C474" s="32" t="s">
        <v>138</v>
      </c>
      <c r="D474" s="32" t="s">
        <v>110</v>
      </c>
      <c r="E474" s="33">
        <v>1</v>
      </c>
      <c r="F474" s="41"/>
      <c r="G474" s="41"/>
      <c r="H474" s="41"/>
      <c r="I474" s="41"/>
      <c r="J474" s="41"/>
      <c r="K474" s="41"/>
      <c r="L474" s="34">
        <v>12317.02</v>
      </c>
      <c r="M474" s="35">
        <v>10373.709999999999</v>
      </c>
      <c r="N474" s="34">
        <v>9691.84</v>
      </c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29">
        <f>COUNTIF(K474:Z474,"&gt;0")</f>
        <v>3</v>
      </c>
      <c r="AB474" s="30">
        <f>CEILING(SUM(K474:Z474)/COUNTIF(K474:Z474,"&gt;0"),0.01)</f>
        <v>10794.19</v>
      </c>
      <c r="AC474" s="30">
        <f>AB474*E474</f>
        <v>10794.19</v>
      </c>
      <c r="AD474" s="31">
        <f>STDEV(K474:Z474)/AB474*100</f>
        <v>12.619433092974752</v>
      </c>
    </row>
    <row r="475" spans="1:30" ht="13.5" customHeight="1" x14ac:dyDescent="0.25">
      <c r="A475" s="16"/>
      <c r="B475" s="42"/>
      <c r="C475" s="32" t="s">
        <v>139</v>
      </c>
      <c r="D475" s="32" t="s">
        <v>110</v>
      </c>
      <c r="E475" s="33">
        <v>1</v>
      </c>
      <c r="F475" s="41"/>
      <c r="G475" s="41"/>
      <c r="H475" s="41"/>
      <c r="I475" s="41"/>
      <c r="J475" s="41"/>
      <c r="K475" s="41"/>
      <c r="L475" s="34">
        <v>34139.56</v>
      </c>
      <c r="M475" s="35">
        <v>28753.22</v>
      </c>
      <c r="N475" s="34">
        <v>26863.26</v>
      </c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29">
        <f>COUNTIF(K475:Z475,"&gt;0")</f>
        <v>3</v>
      </c>
      <c r="AB475" s="30">
        <f>CEILING(SUM(K475:Z475)/COUNTIF(K475:Z475,"&gt;0"),0.01)</f>
        <v>29918.68</v>
      </c>
      <c r="AC475" s="30">
        <f>AB475*E475</f>
        <v>29918.68</v>
      </c>
      <c r="AD475" s="31">
        <f>STDEV(K475:Z475)/AB475*100</f>
        <v>12.619409160496339</v>
      </c>
    </row>
    <row r="476" spans="1:30" ht="13.5" customHeight="1" x14ac:dyDescent="0.25">
      <c r="A476" s="16"/>
      <c r="B476" s="42"/>
      <c r="C476" s="32" t="s">
        <v>140</v>
      </c>
      <c r="D476" s="32" t="s">
        <v>110</v>
      </c>
      <c r="E476" s="33">
        <v>1</v>
      </c>
      <c r="F476" s="41"/>
      <c r="G476" s="41"/>
      <c r="H476" s="41"/>
      <c r="I476" s="41"/>
      <c r="J476" s="41"/>
      <c r="K476" s="41"/>
      <c r="L476" s="34">
        <v>34808.959999999999</v>
      </c>
      <c r="M476" s="35">
        <v>29317.01</v>
      </c>
      <c r="N476" s="34">
        <v>27389.99</v>
      </c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29">
        <f>COUNTIF(K476:Z476,"&gt;0")</f>
        <v>3</v>
      </c>
      <c r="AB476" s="30">
        <f>CEILING(SUM(K476:Z476)/COUNTIF(K476:Z476,"&gt;0"),0.01)</f>
        <v>30505.32</v>
      </c>
      <c r="AC476" s="30">
        <f>AB476*E476</f>
        <v>30505.32</v>
      </c>
      <c r="AD476" s="31">
        <f>STDEV(K476:Z476)/AB476*100</f>
        <v>12.619403822108822</v>
      </c>
    </row>
    <row r="477" spans="1:30" ht="13.5" customHeight="1" x14ac:dyDescent="0.25">
      <c r="A477" s="16"/>
      <c r="B477" s="42"/>
      <c r="C477" s="32" t="s">
        <v>141</v>
      </c>
      <c r="D477" s="32" t="s">
        <v>110</v>
      </c>
      <c r="E477" s="33">
        <v>1</v>
      </c>
      <c r="F477" s="41"/>
      <c r="G477" s="41"/>
      <c r="H477" s="41"/>
      <c r="I477" s="41"/>
      <c r="J477" s="41"/>
      <c r="K477" s="41"/>
      <c r="L477" s="34">
        <v>50874.64</v>
      </c>
      <c r="M477" s="35">
        <v>42847.94</v>
      </c>
      <c r="N477" s="34">
        <v>40031.53</v>
      </c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29">
        <f>COUNTIF(K477:Z477,"&gt;0")</f>
        <v>3</v>
      </c>
      <c r="AB477" s="30">
        <f>CEILING(SUM(K477:Z477)/COUNTIF(K477:Z477,"&gt;0"),0.01)</f>
        <v>44584.71</v>
      </c>
      <c r="AC477" s="30">
        <f>AB477*E477</f>
        <v>44584.71</v>
      </c>
      <c r="AD477" s="31">
        <f>STDEV(K477:Z477)/AB477*100</f>
        <v>12.619401887679263</v>
      </c>
    </row>
    <row r="478" spans="1:30" ht="13.5" customHeight="1" x14ac:dyDescent="0.25">
      <c r="A478" s="16"/>
      <c r="B478" s="42"/>
      <c r="C478" s="32" t="s">
        <v>142</v>
      </c>
      <c r="D478" s="32" t="s">
        <v>110</v>
      </c>
      <c r="E478" s="33">
        <v>1</v>
      </c>
      <c r="F478" s="41"/>
      <c r="G478" s="41"/>
      <c r="H478" s="41"/>
      <c r="I478" s="41"/>
      <c r="J478" s="41"/>
      <c r="K478" s="41"/>
      <c r="L478" s="34">
        <v>51544.04</v>
      </c>
      <c r="M478" s="35">
        <v>43411.73</v>
      </c>
      <c r="N478" s="34">
        <v>40558.26</v>
      </c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29">
        <f>COUNTIF(K478:Z478,"&gt;0")</f>
        <v>3</v>
      </c>
      <c r="AB478" s="30">
        <f>CEILING(SUM(K478:Z478)/COUNTIF(K478:Z478,"&gt;0"),0.01)</f>
        <v>45171.35</v>
      </c>
      <c r="AC478" s="30">
        <f>AB478*E478</f>
        <v>45171.35</v>
      </c>
      <c r="AD478" s="31">
        <f>STDEV(K478:Z478)/AB478*100</f>
        <v>12.619398376987197</v>
      </c>
    </row>
    <row r="479" spans="1:30" ht="13.5" customHeight="1" x14ac:dyDescent="0.25">
      <c r="A479" s="16"/>
      <c r="B479" s="42"/>
      <c r="C479" s="32" t="s">
        <v>143</v>
      </c>
      <c r="D479" s="32" t="s">
        <v>110</v>
      </c>
      <c r="E479" s="33">
        <v>1</v>
      </c>
      <c r="F479" s="41"/>
      <c r="G479" s="41"/>
      <c r="H479" s="41"/>
      <c r="I479" s="41"/>
      <c r="J479" s="41"/>
      <c r="K479" s="41"/>
      <c r="L479" s="34">
        <v>3282.57</v>
      </c>
      <c r="M479" s="35">
        <v>2764.67</v>
      </c>
      <c r="N479" s="34">
        <v>2582.94</v>
      </c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29">
        <f>COUNTIF(K479:Z479,"&gt;0")</f>
        <v>3</v>
      </c>
      <c r="AB479" s="30">
        <f>CEILING(SUM(K479:Z479)/COUNTIF(K479:Z479,"&gt;0"),0.01)</f>
        <v>2876.73</v>
      </c>
      <c r="AC479" s="30">
        <f>AB479*E479</f>
        <v>2876.73</v>
      </c>
      <c r="AD479" s="31">
        <f>STDEV(K479:Z479)/AB479*100</f>
        <v>12.619406334875935</v>
      </c>
    </row>
    <row r="480" spans="1:30" ht="13.5" customHeight="1" x14ac:dyDescent="0.25">
      <c r="A480" s="16"/>
      <c r="B480" s="42"/>
      <c r="C480" s="32" t="s">
        <v>144</v>
      </c>
      <c r="D480" s="32" t="s">
        <v>110</v>
      </c>
      <c r="E480" s="33">
        <v>1</v>
      </c>
      <c r="F480" s="41"/>
      <c r="G480" s="41"/>
      <c r="H480" s="41"/>
      <c r="I480" s="41"/>
      <c r="J480" s="41"/>
      <c r="K480" s="41"/>
      <c r="L480" s="34">
        <v>5431.02</v>
      </c>
      <c r="M480" s="35">
        <v>4574.1400000000003</v>
      </c>
      <c r="N480" s="34">
        <v>4273.49</v>
      </c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29">
        <f>COUNTIF(K480:Z480,"&gt;0")</f>
        <v>3</v>
      </c>
      <c r="AB480" s="30">
        <f>CEILING(SUM(K480:Z480)/COUNTIF(K480:Z480,"&gt;0"),0.01)</f>
        <v>4759.55</v>
      </c>
      <c r="AC480" s="30">
        <f>AB480*E480</f>
        <v>4759.55</v>
      </c>
      <c r="AD480" s="31">
        <f>STDEV(K480:Z480)/AB480*100</f>
        <v>12.619386014088105</v>
      </c>
    </row>
    <row r="481" spans="1:30" ht="13.5" customHeight="1" x14ac:dyDescent="0.25">
      <c r="A481" s="16"/>
      <c r="B481" s="42"/>
      <c r="C481" s="32" t="s">
        <v>145</v>
      </c>
      <c r="D481" s="32" t="s">
        <v>110</v>
      </c>
      <c r="E481" s="33">
        <v>1</v>
      </c>
      <c r="F481" s="41"/>
      <c r="G481" s="41"/>
      <c r="H481" s="41"/>
      <c r="I481" s="41"/>
      <c r="J481" s="41"/>
      <c r="K481" s="41"/>
      <c r="L481" s="34">
        <v>7446.04</v>
      </c>
      <c r="M481" s="35">
        <v>6271.25</v>
      </c>
      <c r="N481" s="34">
        <v>5859.03</v>
      </c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29">
        <f>COUNTIF(K481:Z481,"&gt;0")</f>
        <v>3</v>
      </c>
      <c r="AB481" s="30">
        <f>CEILING(SUM(K481:Z481)/COUNTIF(K481:Z481,"&gt;0"),0.01)</f>
        <v>6525.4400000000005</v>
      </c>
      <c r="AC481" s="30">
        <f>AB481*E481</f>
        <v>6525.4400000000005</v>
      </c>
      <c r="AD481" s="31">
        <f>STDEV(K481:Z481)/AB481*100</f>
        <v>12.619441835343226</v>
      </c>
    </row>
    <row r="482" spans="1:30" ht="13.5" customHeight="1" x14ac:dyDescent="0.25">
      <c r="A482" s="16"/>
      <c r="B482" s="42"/>
      <c r="C482" s="32" t="s">
        <v>146</v>
      </c>
      <c r="D482" s="32" t="s">
        <v>110</v>
      </c>
      <c r="E482" s="33">
        <v>1</v>
      </c>
      <c r="F482" s="41"/>
      <c r="G482" s="41"/>
      <c r="H482" s="41"/>
      <c r="I482" s="41"/>
      <c r="J482" s="41"/>
      <c r="K482" s="41"/>
      <c r="L482" s="34">
        <v>11382.13</v>
      </c>
      <c r="M482" s="35">
        <v>9586.32</v>
      </c>
      <c r="N482" s="34">
        <v>8956.2099999999991</v>
      </c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29">
        <f>COUNTIF(K482:Z482,"&gt;0")</f>
        <v>3</v>
      </c>
      <c r="AB482" s="30">
        <f>CEILING(SUM(K482:Z482)/COUNTIF(K482:Z482,"&gt;0"),0.01)</f>
        <v>9974.89</v>
      </c>
      <c r="AC482" s="30">
        <f>AB482*E482</f>
        <v>9974.89</v>
      </c>
      <c r="AD482" s="31">
        <f>STDEV(K482:Z482)/AB482*100</f>
        <v>12.619419495001299</v>
      </c>
    </row>
    <row r="483" spans="1:30" ht="13.5" customHeight="1" x14ac:dyDescent="0.25">
      <c r="A483" s="16"/>
      <c r="B483" s="42"/>
      <c r="C483" s="32" t="s">
        <v>147</v>
      </c>
      <c r="D483" s="32" t="s">
        <v>110</v>
      </c>
      <c r="E483" s="33">
        <v>1</v>
      </c>
      <c r="F483" s="41"/>
      <c r="G483" s="41"/>
      <c r="H483" s="41"/>
      <c r="I483" s="41"/>
      <c r="J483" s="41"/>
      <c r="K483" s="41"/>
      <c r="L483" s="34">
        <v>17905.060000000001</v>
      </c>
      <c r="M483" s="35">
        <v>15080.11</v>
      </c>
      <c r="N483" s="34">
        <v>14088.89</v>
      </c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29">
        <f>COUNTIF(K483:Z483,"&gt;0")</f>
        <v>3</v>
      </c>
      <c r="AB483" s="30">
        <f>CEILING(SUM(K483:Z483)/COUNTIF(K483:Z483,"&gt;0"),0.01)</f>
        <v>15691.36</v>
      </c>
      <c r="AC483" s="30">
        <f>AB483*E483</f>
        <v>15691.36</v>
      </c>
      <c r="AD483" s="31">
        <f>STDEV(K483:Z483)/AB483*100</f>
        <v>12.619378173514164</v>
      </c>
    </row>
    <row r="484" spans="1:30" ht="13.5" customHeight="1" x14ac:dyDescent="0.25">
      <c r="A484" s="16"/>
      <c r="B484" s="42"/>
      <c r="C484" s="32" t="s">
        <v>148</v>
      </c>
      <c r="D484" s="32" t="s">
        <v>110</v>
      </c>
      <c r="E484" s="33">
        <v>1</v>
      </c>
      <c r="F484" s="41"/>
      <c r="G484" s="41"/>
      <c r="H484" s="41"/>
      <c r="I484" s="41"/>
      <c r="J484" s="41"/>
      <c r="K484" s="41"/>
      <c r="L484" s="34">
        <v>22310.6</v>
      </c>
      <c r="M484" s="35">
        <v>18790.560000000001</v>
      </c>
      <c r="N484" s="34">
        <v>17555.45</v>
      </c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29">
        <f>COUNTIF(K484:Z484,"&gt;0")</f>
        <v>3</v>
      </c>
      <c r="AB484" s="30">
        <f>CEILING(SUM(K484:Z484)/COUNTIF(K484:Z484,"&gt;0"),0.01)</f>
        <v>19552.21</v>
      </c>
      <c r="AC484" s="30">
        <f>AB484*E484</f>
        <v>19552.21</v>
      </c>
      <c r="AD484" s="31">
        <f>STDEV(K484:Z484)/AB484*100</f>
        <v>12.619416322827192</v>
      </c>
    </row>
    <row r="485" spans="1:30" ht="13.5" customHeight="1" x14ac:dyDescent="0.25">
      <c r="A485" s="16"/>
      <c r="B485" s="42"/>
      <c r="C485" s="32" t="s">
        <v>149</v>
      </c>
      <c r="D485" s="32" t="s">
        <v>110</v>
      </c>
      <c r="E485" s="33">
        <v>1</v>
      </c>
      <c r="F485" s="41"/>
      <c r="G485" s="41"/>
      <c r="H485" s="41"/>
      <c r="I485" s="41"/>
      <c r="J485" s="41"/>
      <c r="K485" s="41"/>
      <c r="L485" s="34">
        <v>3410.55</v>
      </c>
      <c r="M485" s="35">
        <v>2872.45</v>
      </c>
      <c r="N485" s="34">
        <v>2683.65</v>
      </c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29">
        <f>COUNTIF(K485:Z485,"&gt;0")</f>
        <v>3</v>
      </c>
      <c r="AB485" s="30">
        <f>CEILING(SUM(K485:Z485)/COUNTIF(K485:Z485,"&gt;0"),0.01)</f>
        <v>2988.89</v>
      </c>
      <c r="AC485" s="30">
        <f>AB485*E485</f>
        <v>2988.89</v>
      </c>
      <c r="AD485" s="31">
        <f>STDEV(K485:Z485)/AB485*100</f>
        <v>12.619342453615362</v>
      </c>
    </row>
    <row r="486" spans="1:30" ht="13.5" customHeight="1" x14ac:dyDescent="0.25">
      <c r="A486" s="16"/>
      <c r="B486" s="42"/>
      <c r="C486" s="32" t="s">
        <v>150</v>
      </c>
      <c r="D486" s="32" t="s">
        <v>110</v>
      </c>
      <c r="E486" s="33">
        <v>1</v>
      </c>
      <c r="F486" s="41"/>
      <c r="G486" s="41"/>
      <c r="H486" s="41"/>
      <c r="I486" s="41"/>
      <c r="J486" s="41"/>
      <c r="K486" s="41"/>
      <c r="L486" s="34">
        <v>4915.01</v>
      </c>
      <c r="M486" s="35">
        <v>4139.54</v>
      </c>
      <c r="N486" s="34">
        <v>3867.45</v>
      </c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29">
        <f>COUNTIF(K486:Z486,"&gt;0")</f>
        <v>3</v>
      </c>
      <c r="AB486" s="30">
        <f>CEILING(SUM(K486:Z486)/COUNTIF(K486:Z486,"&gt;0"),0.01)</f>
        <v>4307.34</v>
      </c>
      <c r="AC486" s="30">
        <f>AB486*E486</f>
        <v>4307.34</v>
      </c>
      <c r="AD486" s="31">
        <f>STDEV(K486:Z486)/AB486*100</f>
        <v>12.619473942749352</v>
      </c>
    </row>
    <row r="487" spans="1:30" ht="13.5" customHeight="1" x14ac:dyDescent="0.25">
      <c r="A487" s="16"/>
      <c r="B487" s="42"/>
      <c r="C487" s="32" t="s">
        <v>151</v>
      </c>
      <c r="D487" s="32" t="s">
        <v>110</v>
      </c>
      <c r="E487" s="33">
        <v>1</v>
      </c>
      <c r="F487" s="41"/>
      <c r="G487" s="41"/>
      <c r="H487" s="41"/>
      <c r="I487" s="41"/>
      <c r="J487" s="41"/>
      <c r="K487" s="41"/>
      <c r="L487" s="34">
        <v>6399.04</v>
      </c>
      <c r="M487" s="35">
        <v>5389.44</v>
      </c>
      <c r="N487" s="34">
        <v>5035.1899999999996</v>
      </c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29">
        <f>COUNTIF(K487:Z487,"&gt;0")</f>
        <v>3</v>
      </c>
      <c r="AB487" s="30">
        <f>CEILING(SUM(K487:Z487)/COUNTIF(K487:Z487,"&gt;0"),0.01)</f>
        <v>5607.89</v>
      </c>
      <c r="AC487" s="30">
        <f>AB487*E487</f>
        <v>5607.89</v>
      </c>
      <c r="AD487" s="31">
        <f>STDEV(K487:Z487)/AB487*100</f>
        <v>12.619375991106557</v>
      </c>
    </row>
    <row r="488" spans="1:30" ht="13.5" customHeight="1" x14ac:dyDescent="0.25">
      <c r="A488" s="16"/>
      <c r="B488" s="42"/>
      <c r="C488" s="32" t="s">
        <v>152</v>
      </c>
      <c r="D488" s="32" t="s">
        <v>110</v>
      </c>
      <c r="E488" s="33">
        <v>1</v>
      </c>
      <c r="F488" s="41"/>
      <c r="G488" s="41"/>
      <c r="H488" s="41"/>
      <c r="I488" s="41"/>
      <c r="J488" s="41"/>
      <c r="K488" s="41"/>
      <c r="L488" s="34">
        <v>9258.18</v>
      </c>
      <c r="M488" s="35">
        <v>7797.48</v>
      </c>
      <c r="N488" s="34">
        <v>7284.95</v>
      </c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29">
        <f>COUNTIF(K488:Z488,"&gt;0")</f>
        <v>3</v>
      </c>
      <c r="AB488" s="30">
        <f>CEILING(SUM(K488:Z488)/COUNTIF(K488:Z488,"&gt;0"),0.01)</f>
        <v>8113.54</v>
      </c>
      <c r="AC488" s="30">
        <f>AB488*E488</f>
        <v>8113.54</v>
      </c>
      <c r="AD488" s="31">
        <f>STDEV(K488:Z488)/AB488*100</f>
        <v>12.619385732555733</v>
      </c>
    </row>
    <row r="489" spans="1:30" ht="13.5" customHeight="1" x14ac:dyDescent="0.25">
      <c r="A489" s="16"/>
      <c r="B489" s="42"/>
      <c r="C489" s="32" t="s">
        <v>153</v>
      </c>
      <c r="D489" s="32" t="s">
        <v>110</v>
      </c>
      <c r="E489" s="33">
        <v>1</v>
      </c>
      <c r="F489" s="41"/>
      <c r="G489" s="41"/>
      <c r="H489" s="41"/>
      <c r="I489" s="41"/>
      <c r="J489" s="41"/>
      <c r="K489" s="41"/>
      <c r="L489" s="34">
        <v>12648.31</v>
      </c>
      <c r="M489" s="35">
        <v>10652.74</v>
      </c>
      <c r="N489" s="34">
        <v>9952.5300000000007</v>
      </c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29">
        <f>COUNTIF(K489:Z489,"&gt;0")</f>
        <v>3</v>
      </c>
      <c r="AB489" s="30">
        <f>CEILING(SUM(K489:Z489)/COUNTIF(K489:Z489,"&gt;0"),0.01)</f>
        <v>11084.53</v>
      </c>
      <c r="AC489" s="30">
        <f>AB489*E489</f>
        <v>11084.53</v>
      </c>
      <c r="AD489" s="31">
        <f>STDEV(K489:Z489)/AB489*100</f>
        <v>12.61937584128937</v>
      </c>
    </row>
    <row r="490" spans="1:30" ht="13.5" customHeight="1" x14ac:dyDescent="0.25">
      <c r="A490" s="16"/>
      <c r="B490" s="42"/>
      <c r="C490" s="32" t="s">
        <v>154</v>
      </c>
      <c r="D490" s="32" t="s">
        <v>110</v>
      </c>
      <c r="E490" s="33">
        <v>1</v>
      </c>
      <c r="F490" s="41"/>
      <c r="G490" s="41"/>
      <c r="H490" s="41"/>
      <c r="I490" s="41"/>
      <c r="J490" s="41"/>
      <c r="K490" s="41"/>
      <c r="L490" s="34">
        <v>18788.68</v>
      </c>
      <c r="M490" s="35">
        <v>15824.31</v>
      </c>
      <c r="N490" s="34">
        <v>14784.17</v>
      </c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29">
        <f>COUNTIF(K490:Z490,"&gt;0")</f>
        <v>3</v>
      </c>
      <c r="AB490" s="30">
        <f>CEILING(SUM(K490:Z490)/COUNTIF(K490:Z490,"&gt;0"),0.01)</f>
        <v>16465.72</v>
      </c>
      <c r="AC490" s="30">
        <f>AB490*E490</f>
        <v>16465.72</v>
      </c>
      <c r="AD490" s="31">
        <f>STDEV(K490:Z490)/AB490*100</f>
        <v>12.619422463055216</v>
      </c>
    </row>
    <row r="491" spans="1:30" ht="13.5" customHeight="1" x14ac:dyDescent="0.25">
      <c r="A491" s="16"/>
      <c r="B491" s="42"/>
      <c r="C491" s="32" t="s">
        <v>155</v>
      </c>
      <c r="D491" s="32" t="s">
        <v>110</v>
      </c>
      <c r="E491" s="33">
        <v>1</v>
      </c>
      <c r="F491" s="41"/>
      <c r="G491" s="41"/>
      <c r="H491" s="41"/>
      <c r="I491" s="41"/>
      <c r="J491" s="41"/>
      <c r="K491" s="41"/>
      <c r="L491" s="34">
        <v>22090.31</v>
      </c>
      <c r="M491" s="35">
        <v>18605.03</v>
      </c>
      <c r="N491" s="34">
        <v>17382.11</v>
      </c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29">
        <f>COUNTIF(K491:Z491,"&gt;0")</f>
        <v>3</v>
      </c>
      <c r="AB491" s="30">
        <f>CEILING(SUM(K491:Z491)/COUNTIF(K491:Z491,"&gt;0"),0.01)</f>
        <v>19359.150000000001</v>
      </c>
      <c r="AC491" s="30">
        <f>AB491*E491</f>
        <v>19359.150000000001</v>
      </c>
      <c r="AD491" s="31">
        <f>STDEV(K491:Z491)/AB491*100</f>
        <v>12.619419709211458</v>
      </c>
    </row>
    <row r="492" spans="1:30" ht="13.5" customHeight="1" x14ac:dyDescent="0.25">
      <c r="A492" s="16"/>
      <c r="B492" s="42"/>
      <c r="C492" s="32" t="s">
        <v>156</v>
      </c>
      <c r="D492" s="32" t="s">
        <v>110</v>
      </c>
      <c r="E492" s="33">
        <v>1</v>
      </c>
      <c r="F492" s="41"/>
      <c r="G492" s="41"/>
      <c r="H492" s="41"/>
      <c r="I492" s="41"/>
      <c r="J492" s="41"/>
      <c r="K492" s="41"/>
      <c r="L492" s="34">
        <v>28114.93</v>
      </c>
      <c r="M492" s="35">
        <v>23679.119999999999</v>
      </c>
      <c r="N492" s="34">
        <v>22122.69</v>
      </c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29">
        <f>COUNTIF(K492:Z492,"&gt;0")</f>
        <v>3</v>
      </c>
      <c r="AB492" s="30">
        <f>CEILING(SUM(K492:Z492)/COUNTIF(K492:Z492,"&gt;0"),0.01)</f>
        <v>24638.920000000002</v>
      </c>
      <c r="AC492" s="30">
        <f>AB492*E492</f>
        <v>24638.920000000002</v>
      </c>
      <c r="AD492" s="31">
        <f>STDEV(K492:Z492)/AB492*100</f>
        <v>12.619394321325913</v>
      </c>
    </row>
    <row r="493" spans="1:30" ht="13.5" customHeight="1" x14ac:dyDescent="0.25">
      <c r="A493" s="16"/>
      <c r="B493" s="42"/>
      <c r="C493" s="32" t="s">
        <v>157</v>
      </c>
      <c r="D493" s="32" t="s">
        <v>110</v>
      </c>
      <c r="E493" s="33">
        <v>1</v>
      </c>
      <c r="F493" s="41"/>
      <c r="G493" s="41"/>
      <c r="H493" s="41"/>
      <c r="I493" s="41"/>
      <c r="J493" s="41"/>
      <c r="K493" s="41"/>
      <c r="L493" s="34">
        <v>32800.76</v>
      </c>
      <c r="M493" s="35">
        <v>27625.64</v>
      </c>
      <c r="N493" s="34">
        <v>25809.8</v>
      </c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29">
        <f>COUNTIF(K493:Z493,"&gt;0")</f>
        <v>3</v>
      </c>
      <c r="AB493" s="30">
        <f>CEILING(SUM(K493:Z493)/COUNTIF(K493:Z493,"&gt;0"),0.01)</f>
        <v>28745.4</v>
      </c>
      <c r="AC493" s="30">
        <f>AB493*E493</f>
        <v>28745.4</v>
      </c>
      <c r="AD493" s="31">
        <f>STDEV(K493:Z493)/AB493*100</f>
        <v>12.619420490955994</v>
      </c>
    </row>
    <row r="494" spans="1:30" ht="13.5" customHeight="1" x14ac:dyDescent="0.25">
      <c r="A494" s="16"/>
      <c r="B494" s="42"/>
      <c r="C494" s="32" t="s">
        <v>158</v>
      </c>
      <c r="D494" s="32" t="s">
        <v>110</v>
      </c>
      <c r="E494" s="33">
        <v>1</v>
      </c>
      <c r="F494" s="41"/>
      <c r="G494" s="41"/>
      <c r="H494" s="41"/>
      <c r="I494" s="41"/>
      <c r="J494" s="41"/>
      <c r="K494" s="41"/>
      <c r="L494" s="34">
        <v>42038.52</v>
      </c>
      <c r="M494" s="35">
        <v>35405.93</v>
      </c>
      <c r="N494" s="34">
        <v>33078.69</v>
      </c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29">
        <f>COUNTIF(K494:Z494,"&gt;0")</f>
        <v>3</v>
      </c>
      <c r="AB494" s="30">
        <f>CEILING(SUM(K494:Z494)/COUNTIF(K494:Z494,"&gt;0"),0.01)</f>
        <v>36841.050000000003</v>
      </c>
      <c r="AC494" s="30">
        <f>AB494*E494</f>
        <v>36841.050000000003</v>
      </c>
      <c r="AD494" s="31">
        <f>STDEV(K494:Z494)/AB494*100</f>
        <v>12.619398979637705</v>
      </c>
    </row>
    <row r="495" spans="1:30" ht="13.5" customHeight="1" x14ac:dyDescent="0.25">
      <c r="A495" s="16"/>
      <c r="B495" s="42"/>
      <c r="C495" s="32" t="s">
        <v>159</v>
      </c>
      <c r="D495" s="32" t="s">
        <v>110</v>
      </c>
      <c r="E495" s="33">
        <v>1</v>
      </c>
      <c r="F495" s="41"/>
      <c r="G495" s="41"/>
      <c r="H495" s="41"/>
      <c r="I495" s="41"/>
      <c r="J495" s="41"/>
      <c r="K495" s="41"/>
      <c r="L495" s="34">
        <v>4269.66</v>
      </c>
      <c r="M495" s="35">
        <v>3596.02</v>
      </c>
      <c r="N495" s="34">
        <v>3359.65</v>
      </c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29">
        <f>COUNTIF(K495:Z495,"&gt;0")</f>
        <v>3</v>
      </c>
      <c r="AB495" s="30">
        <f>CEILING(SUM(K495:Z495)/COUNTIF(K495:Z495,"&gt;0"),0.01)</f>
        <v>3741.78</v>
      </c>
      <c r="AC495" s="30">
        <f>AB495*E495</f>
        <v>3741.78</v>
      </c>
      <c r="AD495" s="31">
        <f>STDEV(K495:Z495)/AB495*100</f>
        <v>12.619392453178554</v>
      </c>
    </row>
    <row r="496" spans="1:30" ht="13.5" customHeight="1" x14ac:dyDescent="0.25">
      <c r="A496" s="16"/>
      <c r="B496" s="42"/>
      <c r="C496" s="32" t="s">
        <v>160</v>
      </c>
      <c r="D496" s="32" t="s">
        <v>110</v>
      </c>
      <c r="E496" s="33">
        <v>1</v>
      </c>
      <c r="F496" s="41"/>
      <c r="G496" s="41"/>
      <c r="H496" s="41"/>
      <c r="I496" s="41"/>
      <c r="J496" s="41"/>
      <c r="K496" s="41"/>
      <c r="L496" s="34">
        <v>6721.72</v>
      </c>
      <c r="M496" s="35">
        <v>5661.2</v>
      </c>
      <c r="N496" s="34">
        <v>5289.09</v>
      </c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29">
        <f>COUNTIF(K496:Z496,"&gt;0")</f>
        <v>3</v>
      </c>
      <c r="AB496" s="30">
        <f>CEILING(SUM(K496:Z496)/COUNTIF(K496:Z496,"&gt;0"),0.01)</f>
        <v>5890.67</v>
      </c>
      <c r="AC496" s="30">
        <f>AB496*E496</f>
        <v>5890.67</v>
      </c>
      <c r="AD496" s="31">
        <f>STDEV(K496:Z496)/AB496*100</f>
        <v>12.619454020221948</v>
      </c>
    </row>
    <row r="497" spans="1:30" ht="13.5" customHeight="1" x14ac:dyDescent="0.25">
      <c r="A497" s="16"/>
      <c r="B497" s="42"/>
      <c r="C497" s="32" t="s">
        <v>161</v>
      </c>
      <c r="D497" s="32" t="s">
        <v>110</v>
      </c>
      <c r="E497" s="33">
        <v>1</v>
      </c>
      <c r="F497" s="41"/>
      <c r="G497" s="41"/>
      <c r="H497" s="41"/>
      <c r="I497" s="41"/>
      <c r="J497" s="41"/>
      <c r="K497" s="41"/>
      <c r="L497" s="34">
        <v>9598.57</v>
      </c>
      <c r="M497" s="35">
        <v>8084.16</v>
      </c>
      <c r="N497" s="34">
        <v>7552.79</v>
      </c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29">
        <f>COUNTIF(K497:Z497,"&gt;0")</f>
        <v>3</v>
      </c>
      <c r="AB497" s="30">
        <f>CEILING(SUM(K497:Z497)/COUNTIF(K497:Z497,"&gt;0"),0.01)</f>
        <v>8411.84</v>
      </c>
      <c r="AC497" s="30">
        <f>AB497*E497</f>
        <v>8411.84</v>
      </c>
      <c r="AD497" s="31">
        <f>STDEV(K497:Z497)/AB497*100</f>
        <v>12.619410889738635</v>
      </c>
    </row>
    <row r="498" spans="1:30" ht="13.5" customHeight="1" x14ac:dyDescent="0.25">
      <c r="A498" s="16"/>
      <c r="B498" s="42"/>
      <c r="C498" s="32" t="s">
        <v>162</v>
      </c>
      <c r="D498" s="32" t="s">
        <v>110</v>
      </c>
      <c r="E498" s="33">
        <v>1</v>
      </c>
      <c r="F498" s="41"/>
      <c r="G498" s="41"/>
      <c r="H498" s="41"/>
      <c r="I498" s="41"/>
      <c r="J498" s="41"/>
      <c r="K498" s="41"/>
      <c r="L498" s="34">
        <v>26276.91</v>
      </c>
      <c r="M498" s="35">
        <v>22131.09</v>
      </c>
      <c r="N498" s="34">
        <v>20676.41</v>
      </c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29">
        <f>COUNTIF(K498:Z498,"&gt;0")</f>
        <v>3</v>
      </c>
      <c r="AB498" s="30">
        <f>CEILING(SUM(K498:Z498)/COUNTIF(K498:Z498,"&gt;0"),0.01)</f>
        <v>23028.14</v>
      </c>
      <c r="AC498" s="30">
        <f>AB498*E498</f>
        <v>23028.14</v>
      </c>
      <c r="AD498" s="31">
        <f>STDEV(K498:Z498)/AB498*100</f>
        <v>12.619405582511705</v>
      </c>
    </row>
    <row r="499" spans="1:30" ht="13.5" customHeight="1" x14ac:dyDescent="0.25">
      <c r="A499" s="16"/>
      <c r="B499" s="42"/>
      <c r="C499" s="32" t="s">
        <v>163</v>
      </c>
      <c r="D499" s="32" t="s">
        <v>110</v>
      </c>
      <c r="E499" s="33">
        <v>1</v>
      </c>
      <c r="F499" s="41"/>
      <c r="G499" s="41"/>
      <c r="H499" s="41"/>
      <c r="I499" s="41"/>
      <c r="J499" s="41"/>
      <c r="K499" s="41"/>
      <c r="L499" s="34">
        <v>36767.31</v>
      </c>
      <c r="M499" s="35">
        <v>30966.38</v>
      </c>
      <c r="N499" s="34">
        <v>28930.95</v>
      </c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29">
        <f>COUNTIF(K499:Z499,"&gt;0")</f>
        <v>3</v>
      </c>
      <c r="AB499" s="30">
        <f>CEILING(SUM(K499:Z499)/COUNTIF(K499:Z499,"&gt;0"),0.01)</f>
        <v>32221.55</v>
      </c>
      <c r="AC499" s="30">
        <f>AB499*E499</f>
        <v>32221.55</v>
      </c>
      <c r="AD499" s="31">
        <f>STDEV(K499:Z499)/AB499*100</f>
        <v>12.619403362483952</v>
      </c>
    </row>
    <row r="500" spans="1:30" ht="13.5" customHeight="1" x14ac:dyDescent="0.25">
      <c r="A500" s="16"/>
      <c r="B500" s="42"/>
      <c r="C500" s="32" t="s">
        <v>164</v>
      </c>
      <c r="D500" s="32" t="s">
        <v>110</v>
      </c>
      <c r="E500" s="33">
        <v>1</v>
      </c>
      <c r="F500" s="41"/>
      <c r="G500" s="41"/>
      <c r="H500" s="41"/>
      <c r="I500" s="41"/>
      <c r="J500" s="41"/>
      <c r="K500" s="41"/>
      <c r="L500" s="34">
        <v>43297.48</v>
      </c>
      <c r="M500" s="35">
        <v>36466.26</v>
      </c>
      <c r="N500" s="34">
        <v>34069.32</v>
      </c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29">
        <f>COUNTIF(K500:Z500,"&gt;0")</f>
        <v>3</v>
      </c>
      <c r="AB500" s="30">
        <f>CEILING(SUM(K500:Z500)/COUNTIF(K500:Z500,"&gt;0"),0.01)</f>
        <v>37944.36</v>
      </c>
      <c r="AC500" s="30">
        <f>AB500*E500</f>
        <v>37944.36</v>
      </c>
      <c r="AD500" s="31">
        <f>STDEV(K500:Z500)/AB500*100</f>
        <v>12.619400834261175</v>
      </c>
    </row>
    <row r="501" spans="1:30" ht="13.5" customHeight="1" x14ac:dyDescent="0.25">
      <c r="A501" s="16"/>
      <c r="B501" s="42"/>
      <c r="C501" s="32" t="s">
        <v>165</v>
      </c>
      <c r="D501" s="32" t="s">
        <v>110</v>
      </c>
      <c r="E501" s="33">
        <v>1</v>
      </c>
      <c r="F501" s="41"/>
      <c r="G501" s="41"/>
      <c r="H501" s="41"/>
      <c r="I501" s="41"/>
      <c r="J501" s="41"/>
      <c r="K501" s="41"/>
      <c r="L501" s="34">
        <v>30926.42</v>
      </c>
      <c r="M501" s="35">
        <v>26047.040000000001</v>
      </c>
      <c r="N501" s="34">
        <v>24334.95</v>
      </c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29">
        <f>COUNTIF(K501:Z501,"&gt;0")</f>
        <v>3</v>
      </c>
      <c r="AB501" s="30">
        <f>CEILING(SUM(K501:Z501)/COUNTIF(K501:Z501,"&gt;0"),0.01)</f>
        <v>27102.81</v>
      </c>
      <c r="AC501" s="30">
        <f>AB501*E501</f>
        <v>27102.81</v>
      </c>
      <c r="AD501" s="31">
        <f>STDEV(K501:Z501)/AB501*100</f>
        <v>12.61939794607361</v>
      </c>
    </row>
    <row r="502" spans="1:30" ht="13.5" customHeight="1" x14ac:dyDescent="0.25">
      <c r="A502" s="16"/>
      <c r="B502" s="42"/>
      <c r="C502" s="32" t="s">
        <v>166</v>
      </c>
      <c r="D502" s="32" t="s">
        <v>110</v>
      </c>
      <c r="E502" s="33">
        <v>1</v>
      </c>
      <c r="F502" s="41"/>
      <c r="G502" s="41"/>
      <c r="H502" s="41"/>
      <c r="I502" s="41"/>
      <c r="J502" s="41"/>
      <c r="K502" s="41"/>
      <c r="L502" s="34">
        <v>33871.800000000003</v>
      </c>
      <c r="M502" s="35">
        <v>28527.71</v>
      </c>
      <c r="N502" s="34">
        <v>26652.57</v>
      </c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29">
        <f>COUNTIF(K502:Z502,"&gt;0")</f>
        <v>3</v>
      </c>
      <c r="AB502" s="30">
        <f>CEILING(SUM(K502:Z502)/COUNTIF(K502:Z502,"&gt;0"),0.01)</f>
        <v>29684.03</v>
      </c>
      <c r="AC502" s="30">
        <f>AB502*E502</f>
        <v>29684.03</v>
      </c>
      <c r="AD502" s="31">
        <f>STDEV(K502:Z502)/AB502*100</f>
        <v>12.619402958220022</v>
      </c>
    </row>
    <row r="503" spans="1:30" ht="13.5" customHeight="1" x14ac:dyDescent="0.25">
      <c r="A503" s="16"/>
      <c r="B503" s="42"/>
      <c r="C503" s="32" t="s">
        <v>167</v>
      </c>
      <c r="D503" s="32" t="s">
        <v>110</v>
      </c>
      <c r="E503" s="33">
        <v>1</v>
      </c>
      <c r="F503" s="41"/>
      <c r="G503" s="41"/>
      <c r="H503" s="41"/>
      <c r="I503" s="41"/>
      <c r="J503" s="41"/>
      <c r="K503" s="41"/>
      <c r="L503" s="34">
        <v>49535.83</v>
      </c>
      <c r="M503" s="35">
        <v>41720.36</v>
      </c>
      <c r="N503" s="34">
        <v>38978.07</v>
      </c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29">
        <f>COUNTIF(K503:Z503,"&gt;0")</f>
        <v>3</v>
      </c>
      <c r="AB503" s="30">
        <f>CEILING(SUM(K503:Z503)/COUNTIF(K503:Z503,"&gt;0"),0.01)</f>
        <v>43411.42</v>
      </c>
      <c r="AC503" s="30">
        <f>AB503*E503</f>
        <v>43411.42</v>
      </c>
      <c r="AD503" s="31">
        <f>STDEV(K503:Z503)/AB503*100</f>
        <v>12.619399224452021</v>
      </c>
    </row>
    <row r="504" spans="1:30" ht="13.5" customHeight="1" x14ac:dyDescent="0.25">
      <c r="A504" s="16"/>
      <c r="B504" s="42"/>
      <c r="C504" s="32" t="s">
        <v>168</v>
      </c>
      <c r="D504" s="32" t="s">
        <v>110</v>
      </c>
      <c r="E504" s="33">
        <v>1</v>
      </c>
      <c r="F504" s="41"/>
      <c r="G504" s="41"/>
      <c r="H504" s="41"/>
      <c r="I504" s="41"/>
      <c r="J504" s="41"/>
      <c r="K504" s="41"/>
      <c r="L504" s="34">
        <v>64932.11</v>
      </c>
      <c r="M504" s="35">
        <v>54687.5</v>
      </c>
      <c r="N504" s="34">
        <v>51092.88</v>
      </c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29">
        <f>COUNTIF(K504:Z504,"&gt;0")</f>
        <v>3</v>
      </c>
      <c r="AB504" s="30">
        <f>CEILING(SUM(K504:Z504)/COUNTIF(K504:Z504,"&gt;0"),0.01)</f>
        <v>56904.17</v>
      </c>
      <c r="AC504" s="30">
        <f>AB504*E504</f>
        <v>56904.17</v>
      </c>
      <c r="AD504" s="31">
        <f>STDEV(K504:Z504)/AB504*100</f>
        <v>12.619401605766411</v>
      </c>
    </row>
    <row r="505" spans="1:30" ht="13.5" customHeight="1" x14ac:dyDescent="0.25">
      <c r="A505" s="16"/>
      <c r="B505" s="42"/>
      <c r="C505" s="32" t="s">
        <v>169</v>
      </c>
      <c r="D505" s="32" t="s">
        <v>110</v>
      </c>
      <c r="E505" s="33">
        <v>1</v>
      </c>
      <c r="F505" s="41"/>
      <c r="G505" s="41"/>
      <c r="H505" s="41"/>
      <c r="I505" s="41"/>
      <c r="J505" s="41"/>
      <c r="K505" s="41"/>
      <c r="L505" s="34">
        <v>2476.8000000000002</v>
      </c>
      <c r="M505" s="35">
        <v>2086.02</v>
      </c>
      <c r="N505" s="34">
        <v>1948.9</v>
      </c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29">
        <f>COUNTIF(K505:Z505,"&gt;0")</f>
        <v>3</v>
      </c>
      <c r="AB505" s="30">
        <f>CEILING(SUM(K505:Z505)/COUNTIF(K505:Z505,"&gt;0"),0.01)</f>
        <v>2170.58</v>
      </c>
      <c r="AC505" s="30">
        <f>AB505*E505</f>
        <v>2170.58</v>
      </c>
      <c r="AD505" s="31">
        <f>STDEV(K505:Z505)/AB505*100</f>
        <v>12.619616818811597</v>
      </c>
    </row>
    <row r="506" spans="1:30" ht="13.5" customHeight="1" x14ac:dyDescent="0.25">
      <c r="A506" s="16"/>
      <c r="B506" s="42"/>
      <c r="C506" s="32" t="s">
        <v>170</v>
      </c>
      <c r="D506" s="32" t="s">
        <v>110</v>
      </c>
      <c r="E506" s="33">
        <v>1</v>
      </c>
      <c r="F506" s="41"/>
      <c r="G506" s="41"/>
      <c r="H506" s="41"/>
      <c r="I506" s="41"/>
      <c r="J506" s="41"/>
      <c r="K506" s="41"/>
      <c r="L506" s="34">
        <v>2811.49</v>
      </c>
      <c r="M506" s="35">
        <v>2367.91</v>
      </c>
      <c r="N506" s="34">
        <v>2212.27</v>
      </c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29">
        <f>COUNTIF(K506:Z506,"&gt;0")</f>
        <v>3</v>
      </c>
      <c r="AB506" s="30">
        <f>CEILING(SUM(K506:Z506)/COUNTIF(K506:Z506,"&gt;0"),0.01)</f>
        <v>2463.89</v>
      </c>
      <c r="AC506" s="30">
        <f>AB506*E506</f>
        <v>2463.89</v>
      </c>
      <c r="AD506" s="31">
        <f>STDEV(K506:Z506)/AB506*100</f>
        <v>12.619332610904952</v>
      </c>
    </row>
    <row r="507" spans="1:30" ht="13.5" customHeight="1" x14ac:dyDescent="0.25">
      <c r="A507" s="16"/>
      <c r="B507" s="42"/>
      <c r="C507" s="32" t="s">
        <v>171</v>
      </c>
      <c r="D507" s="32" t="s">
        <v>110</v>
      </c>
      <c r="E507" s="33">
        <v>1</v>
      </c>
      <c r="F507" s="41"/>
      <c r="G507" s="41"/>
      <c r="H507" s="41"/>
      <c r="I507" s="41"/>
      <c r="J507" s="41"/>
      <c r="K507" s="41"/>
      <c r="L507" s="34">
        <v>3614.78</v>
      </c>
      <c r="M507" s="35">
        <v>3044.46</v>
      </c>
      <c r="N507" s="34">
        <v>2844.35</v>
      </c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29">
        <f>COUNTIF(K507:Z507,"&gt;0")</f>
        <v>3</v>
      </c>
      <c r="AB507" s="30">
        <f>CEILING(SUM(K507:Z507)/COUNTIF(K507:Z507,"&gt;0"),0.01)</f>
        <v>3167.87</v>
      </c>
      <c r="AC507" s="30">
        <f>AB507*E507</f>
        <v>3167.87</v>
      </c>
      <c r="AD507" s="31">
        <f>STDEV(K507:Z507)/AB507*100</f>
        <v>12.61935574641566</v>
      </c>
    </row>
    <row r="508" spans="1:30" ht="13.5" customHeight="1" x14ac:dyDescent="0.25">
      <c r="A508" s="16"/>
      <c r="B508" s="42"/>
      <c r="C508" s="32" t="s">
        <v>172</v>
      </c>
      <c r="D508" s="32" t="s">
        <v>110</v>
      </c>
      <c r="E508" s="33">
        <v>1</v>
      </c>
      <c r="F508" s="41"/>
      <c r="G508" s="41"/>
      <c r="H508" s="41"/>
      <c r="I508" s="41"/>
      <c r="J508" s="41"/>
      <c r="K508" s="41"/>
      <c r="L508" s="34">
        <v>3748.66</v>
      </c>
      <c r="M508" s="35">
        <v>3157.22</v>
      </c>
      <c r="N508" s="34">
        <v>2949.69</v>
      </c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29">
        <f>COUNTIF(K508:Z508,"&gt;0")</f>
        <v>3</v>
      </c>
      <c r="AB508" s="30">
        <f>CEILING(SUM(K508:Z508)/COUNTIF(K508:Z508,"&gt;0"),0.01)</f>
        <v>3285.19</v>
      </c>
      <c r="AC508" s="30">
        <f>AB508*E508</f>
        <v>3285.19</v>
      </c>
      <c r="AD508" s="31">
        <f>STDEV(K508:Z508)/AB508*100</f>
        <v>12.619442975001775</v>
      </c>
    </row>
    <row r="509" spans="1:30" ht="13.5" customHeight="1" x14ac:dyDescent="0.25">
      <c r="A509" s="16"/>
      <c r="B509" s="42"/>
      <c r="C509" s="32" t="s">
        <v>173</v>
      </c>
      <c r="D509" s="32" t="s">
        <v>110</v>
      </c>
      <c r="E509" s="33">
        <v>1</v>
      </c>
      <c r="F509" s="41"/>
      <c r="G509" s="41"/>
      <c r="H509" s="41"/>
      <c r="I509" s="41"/>
      <c r="J509" s="41"/>
      <c r="K509" s="41"/>
      <c r="L509" s="34">
        <v>6560.15</v>
      </c>
      <c r="M509" s="35">
        <v>5525.13</v>
      </c>
      <c r="N509" s="34">
        <v>5161.96</v>
      </c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29">
        <f>COUNTIF(K509:Z509,"&gt;0")</f>
        <v>3</v>
      </c>
      <c r="AB509" s="30">
        <f>CEILING(SUM(K509:Z509)/COUNTIF(K509:Z509,"&gt;0"),0.01)</f>
        <v>5749.08</v>
      </c>
      <c r="AC509" s="30">
        <f>AB509*E509</f>
        <v>5749.08</v>
      </c>
      <c r="AD509" s="31">
        <f>STDEV(K509:Z509)/AB509*100</f>
        <v>12.619395675978289</v>
      </c>
    </row>
    <row r="510" spans="1:30" ht="13.5" customHeight="1" x14ac:dyDescent="0.25">
      <c r="A510" s="16"/>
      <c r="B510" s="42"/>
      <c r="C510" s="32" t="s">
        <v>174</v>
      </c>
      <c r="D510" s="32" t="s">
        <v>110</v>
      </c>
      <c r="E510" s="33">
        <v>1</v>
      </c>
      <c r="F510" s="41"/>
      <c r="G510" s="41"/>
      <c r="H510" s="41"/>
      <c r="I510" s="41"/>
      <c r="J510" s="41"/>
      <c r="K510" s="41"/>
      <c r="L510" s="34">
        <v>7898.96</v>
      </c>
      <c r="M510" s="35">
        <v>6652.71</v>
      </c>
      <c r="N510" s="34">
        <v>6215.42</v>
      </c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29">
        <f>COUNTIF(K510:Z510,"&gt;0")</f>
        <v>3</v>
      </c>
      <c r="AB510" s="30">
        <f>CEILING(SUM(K510:Z510)/COUNTIF(K510:Z510,"&gt;0"),0.01)</f>
        <v>6922.37</v>
      </c>
      <c r="AC510" s="30">
        <f>AB510*E510</f>
        <v>6922.37</v>
      </c>
      <c r="AD510" s="31">
        <f>STDEV(K510:Z510)/AB510*100</f>
        <v>12.619413430427878</v>
      </c>
    </row>
    <row r="511" spans="1:30" ht="13.5" customHeight="1" x14ac:dyDescent="0.25">
      <c r="A511" s="16"/>
      <c r="B511" s="42"/>
      <c r="C511" s="32" t="s">
        <v>175</v>
      </c>
      <c r="D511" s="32" t="s">
        <v>110</v>
      </c>
      <c r="E511" s="33">
        <v>1</v>
      </c>
      <c r="F511" s="41"/>
      <c r="G511" s="41"/>
      <c r="H511" s="41"/>
      <c r="I511" s="41"/>
      <c r="J511" s="41"/>
      <c r="K511" s="41"/>
      <c r="L511" s="34">
        <v>10308.81</v>
      </c>
      <c r="M511" s="35">
        <v>8682.35</v>
      </c>
      <c r="N511" s="34">
        <v>8111.65</v>
      </c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29">
        <f>COUNTIF(K511:Z511,"&gt;0")</f>
        <v>3</v>
      </c>
      <c r="AB511" s="30">
        <f>CEILING(SUM(K511:Z511)/COUNTIF(K511:Z511,"&gt;0"),0.01)</f>
        <v>9034.27</v>
      </c>
      <c r="AC511" s="30">
        <f>AB511*E511</f>
        <v>9034.27</v>
      </c>
      <c r="AD511" s="31">
        <f>STDEV(K511:Z511)/AB511*100</f>
        <v>12.619412875601366</v>
      </c>
    </row>
    <row r="512" spans="1:30" ht="13.5" customHeight="1" x14ac:dyDescent="0.25">
      <c r="A512" s="16"/>
      <c r="B512" s="42"/>
      <c r="C512" s="32" t="s">
        <v>176</v>
      </c>
      <c r="D512" s="32" t="s">
        <v>110</v>
      </c>
      <c r="E512" s="33">
        <v>1</v>
      </c>
      <c r="F512" s="41"/>
      <c r="G512" s="41"/>
      <c r="H512" s="41"/>
      <c r="I512" s="41"/>
      <c r="J512" s="41"/>
      <c r="K512" s="41"/>
      <c r="L512" s="34">
        <v>32131.35</v>
      </c>
      <c r="M512" s="35">
        <v>27061.86</v>
      </c>
      <c r="N512" s="34">
        <v>25283.07</v>
      </c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29">
        <f>COUNTIF(K512:Z512,"&gt;0")</f>
        <v>3</v>
      </c>
      <c r="AB512" s="30">
        <f>CEILING(SUM(K512:Z512)/COUNTIF(K512:Z512,"&gt;0"),0.01)</f>
        <v>28158.760000000002</v>
      </c>
      <c r="AC512" s="30">
        <f>AB512*E512</f>
        <v>28158.760000000002</v>
      </c>
      <c r="AD512" s="31">
        <f>STDEV(K512:Z512)/AB512*100</f>
        <v>12.619401178299469</v>
      </c>
    </row>
    <row r="513" spans="1:30" ht="13.5" customHeight="1" x14ac:dyDescent="0.25">
      <c r="A513" s="16"/>
      <c r="B513" s="42"/>
      <c r="C513" s="32" t="s">
        <v>177</v>
      </c>
      <c r="D513" s="32" t="s">
        <v>110</v>
      </c>
      <c r="E513" s="33">
        <v>1</v>
      </c>
      <c r="F513" s="41"/>
      <c r="G513" s="41"/>
      <c r="H513" s="41"/>
      <c r="I513" s="41"/>
      <c r="J513" s="41"/>
      <c r="K513" s="41"/>
      <c r="L513" s="34">
        <v>7631.2</v>
      </c>
      <c r="M513" s="35">
        <v>6427.19</v>
      </c>
      <c r="N513" s="34">
        <v>6004.73</v>
      </c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29">
        <f>COUNTIF(K513:Z513,"&gt;0")</f>
        <v>3</v>
      </c>
      <c r="AB513" s="30">
        <f>CEILING(SUM(K513:Z513)/COUNTIF(K513:Z513,"&gt;0"),0.01)</f>
        <v>6687.71</v>
      </c>
      <c r="AC513" s="30">
        <f>AB513*E513</f>
        <v>6687.71</v>
      </c>
      <c r="AD513" s="31">
        <f>STDEV(K513:Z513)/AB513*100</f>
        <v>12.61942799893006</v>
      </c>
    </row>
    <row r="514" spans="1:30" ht="13.5" customHeight="1" x14ac:dyDescent="0.25">
      <c r="A514" s="16"/>
      <c r="B514" s="42"/>
      <c r="C514" s="32" t="s">
        <v>178</v>
      </c>
      <c r="D514" s="32" t="s">
        <v>110</v>
      </c>
      <c r="E514" s="33">
        <v>1</v>
      </c>
      <c r="F514" s="41"/>
      <c r="G514" s="41"/>
      <c r="H514" s="41"/>
      <c r="I514" s="41"/>
      <c r="J514" s="41"/>
      <c r="K514" s="41"/>
      <c r="L514" s="34">
        <v>8300.6</v>
      </c>
      <c r="M514" s="35">
        <v>6990.98</v>
      </c>
      <c r="N514" s="34">
        <v>6531.46</v>
      </c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29">
        <f>COUNTIF(K514:Z514,"&gt;0")</f>
        <v>3</v>
      </c>
      <c r="AB514" s="30">
        <f>CEILING(SUM(K514:Z514)/COUNTIF(K514:Z514,"&gt;0"),0.01)</f>
        <v>7274.35</v>
      </c>
      <c r="AC514" s="30">
        <f>AB514*E514</f>
        <v>7274.35</v>
      </c>
      <c r="AD514" s="31">
        <f>STDEV(K514:Z514)/AB514*100</f>
        <v>12.619404092914458</v>
      </c>
    </row>
    <row r="515" spans="1:30" ht="13.5" customHeight="1" x14ac:dyDescent="0.25">
      <c r="A515" s="16"/>
      <c r="B515" s="42"/>
      <c r="C515" s="32" t="s">
        <v>179</v>
      </c>
      <c r="D515" s="32" t="s">
        <v>110</v>
      </c>
      <c r="E515" s="33">
        <v>1</v>
      </c>
      <c r="F515" s="41"/>
      <c r="G515" s="41"/>
      <c r="H515" s="41"/>
      <c r="I515" s="41"/>
      <c r="J515" s="41"/>
      <c r="K515" s="41"/>
      <c r="L515" s="34">
        <v>10710.45</v>
      </c>
      <c r="M515" s="35">
        <v>9020.6200000000008</v>
      </c>
      <c r="N515" s="34">
        <v>8427.69</v>
      </c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29">
        <f>COUNTIF(K515:Z515,"&gt;0")</f>
        <v>3</v>
      </c>
      <c r="AB515" s="30">
        <f>CEILING(SUM(K515:Z515)/COUNTIF(K515:Z515,"&gt;0"),0.01)</f>
        <v>9386.26</v>
      </c>
      <c r="AC515" s="30">
        <f>AB515*E515</f>
        <v>9386.26</v>
      </c>
      <c r="AD515" s="31">
        <f>STDEV(K515:Z515)/AB515*100</f>
        <v>12.619392215268283</v>
      </c>
    </row>
    <row r="516" spans="1:30" ht="13.5" customHeight="1" x14ac:dyDescent="0.25">
      <c r="A516" s="16"/>
      <c r="B516" s="42"/>
      <c r="C516" s="32" t="s">
        <v>180</v>
      </c>
      <c r="D516" s="32" t="s">
        <v>110</v>
      </c>
      <c r="E516" s="33">
        <v>1</v>
      </c>
      <c r="F516" s="41"/>
      <c r="G516" s="41"/>
      <c r="H516" s="41"/>
      <c r="I516" s="41"/>
      <c r="J516" s="41"/>
      <c r="K516" s="41"/>
      <c r="L516" s="34">
        <v>13521.95</v>
      </c>
      <c r="M516" s="35">
        <v>11388.53</v>
      </c>
      <c r="N516" s="34">
        <v>10639.96</v>
      </c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29">
        <f>COUNTIF(K516:Z516,"&gt;0")</f>
        <v>3</v>
      </c>
      <c r="AB516" s="30">
        <f>CEILING(SUM(K516:Z516)/COUNTIF(K516:Z516,"&gt;0"),0.01)</f>
        <v>11850.15</v>
      </c>
      <c r="AC516" s="30">
        <f>AB516*E516</f>
        <v>11850.15</v>
      </c>
      <c r="AD516" s="31">
        <f>STDEV(K516:Z516)/AB516*100</f>
        <v>12.619426992475278</v>
      </c>
    </row>
    <row r="517" spans="1:30" ht="13.5" customHeight="1" x14ac:dyDescent="0.25">
      <c r="A517" s="16"/>
      <c r="B517" s="42"/>
      <c r="C517" s="32" t="s">
        <v>181</v>
      </c>
      <c r="D517" s="32" t="s">
        <v>110</v>
      </c>
      <c r="E517" s="33">
        <v>1</v>
      </c>
      <c r="F517" s="41"/>
      <c r="G517" s="41"/>
      <c r="H517" s="41"/>
      <c r="I517" s="41"/>
      <c r="J517" s="41"/>
      <c r="K517" s="41"/>
      <c r="L517" s="34">
        <v>23830.75</v>
      </c>
      <c r="M517" s="35">
        <v>20070.88</v>
      </c>
      <c r="N517" s="34">
        <v>18751.61</v>
      </c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29">
        <f>COUNTIF(K517:Z517,"&gt;0")</f>
        <v>3</v>
      </c>
      <c r="AB517" s="30">
        <f>CEILING(SUM(K517:Z517)/COUNTIF(K517:Z517,"&gt;0"),0.01)</f>
        <v>20884.420000000002</v>
      </c>
      <c r="AC517" s="30">
        <f>AB517*E517</f>
        <v>20884.420000000002</v>
      </c>
      <c r="AD517" s="31">
        <f>STDEV(K517:Z517)/AB517*100</f>
        <v>12.619394120601996</v>
      </c>
    </row>
    <row r="518" spans="1:30" ht="13.5" customHeight="1" x14ac:dyDescent="0.25">
      <c r="A518" s="16"/>
      <c r="B518" s="42"/>
      <c r="C518" s="32" t="s">
        <v>182</v>
      </c>
      <c r="D518" s="32" t="s">
        <v>110</v>
      </c>
      <c r="E518" s="33">
        <v>1</v>
      </c>
      <c r="F518" s="41"/>
      <c r="G518" s="41"/>
      <c r="H518" s="41"/>
      <c r="I518" s="41"/>
      <c r="J518" s="41"/>
      <c r="K518" s="41"/>
      <c r="L518" s="34">
        <v>36147.769999999997</v>
      </c>
      <c r="M518" s="35">
        <v>30444.59</v>
      </c>
      <c r="N518" s="34">
        <v>28443.46</v>
      </c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29">
        <f>COUNTIF(K518:Z518,"&gt;0")</f>
        <v>3</v>
      </c>
      <c r="AB518" s="30">
        <f>CEILING(SUM(K518:Z518)/COUNTIF(K518:Z518,"&gt;0"),0.01)</f>
        <v>31678.61</v>
      </c>
      <c r="AC518" s="30">
        <f>AB518*E518</f>
        <v>31678.61</v>
      </c>
      <c r="AD518" s="31">
        <f>STDEV(K518:Z518)/AB518*100</f>
        <v>12.619394627056934</v>
      </c>
    </row>
    <row r="519" spans="1:30" ht="13.5" customHeight="1" x14ac:dyDescent="0.25">
      <c r="A519" s="16"/>
      <c r="B519" s="42"/>
      <c r="C519" s="32" t="s">
        <v>183</v>
      </c>
      <c r="D519" s="32" t="s">
        <v>110</v>
      </c>
      <c r="E519" s="33">
        <v>1</v>
      </c>
      <c r="F519" s="41"/>
      <c r="G519" s="41"/>
      <c r="H519" s="41"/>
      <c r="I519" s="41"/>
      <c r="J519" s="41"/>
      <c r="K519" s="41"/>
      <c r="L519" s="34">
        <v>14057.47</v>
      </c>
      <c r="M519" s="35">
        <v>11839.56</v>
      </c>
      <c r="N519" s="34">
        <v>11061.34</v>
      </c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29">
        <f>COUNTIF(K519:Z519,"&gt;0")</f>
        <v>3</v>
      </c>
      <c r="AB519" s="30">
        <f>CEILING(SUM(K519:Z519)/COUNTIF(K519:Z519,"&gt;0"),0.01)</f>
        <v>12319.460000000001</v>
      </c>
      <c r="AC519" s="30">
        <f>AB519*E519</f>
        <v>12319.460000000001</v>
      </c>
      <c r="AD519" s="31">
        <f>STDEV(K519:Z519)/AB519*100</f>
        <v>12.619433430389099</v>
      </c>
    </row>
    <row r="520" spans="1:30" ht="13.5" customHeight="1" x14ac:dyDescent="0.25">
      <c r="A520" s="16"/>
      <c r="B520" s="42"/>
      <c r="C520" s="32" t="s">
        <v>184</v>
      </c>
      <c r="D520" s="32" t="s">
        <v>110</v>
      </c>
      <c r="E520" s="33">
        <v>1</v>
      </c>
      <c r="F520" s="41"/>
      <c r="G520" s="41"/>
      <c r="H520" s="41"/>
      <c r="I520" s="41"/>
      <c r="J520" s="41"/>
      <c r="K520" s="41"/>
      <c r="L520" s="34">
        <v>14191.34</v>
      </c>
      <c r="M520" s="35">
        <v>11952.32</v>
      </c>
      <c r="N520" s="34">
        <v>11166.69</v>
      </c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29">
        <f>COUNTIF(K520:Z520,"&gt;0")</f>
        <v>3</v>
      </c>
      <c r="AB520" s="30">
        <f>CEILING(SUM(K520:Z520)/COUNTIF(K520:Z520,"&gt;0"),0.01)</f>
        <v>12436.79</v>
      </c>
      <c r="AC520" s="30">
        <f>AB520*E520</f>
        <v>12436.79</v>
      </c>
      <c r="AD520" s="31">
        <f>STDEV(K520:Z520)/AB520*100</f>
        <v>12.619368111989896</v>
      </c>
    </row>
    <row r="521" spans="1:30" ht="13.5" customHeight="1" x14ac:dyDescent="0.25">
      <c r="A521" s="16"/>
      <c r="B521" s="42"/>
      <c r="C521" s="32" t="s">
        <v>185</v>
      </c>
      <c r="D521" s="32" t="s">
        <v>110</v>
      </c>
      <c r="E521" s="33">
        <v>1</v>
      </c>
      <c r="F521" s="41"/>
      <c r="G521" s="41"/>
      <c r="H521" s="41"/>
      <c r="I521" s="41"/>
      <c r="J521" s="41"/>
      <c r="K521" s="41"/>
      <c r="L521" s="34">
        <v>14592.99</v>
      </c>
      <c r="M521" s="35">
        <v>12290.59</v>
      </c>
      <c r="N521" s="34">
        <v>11482.73</v>
      </c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29">
        <f>COUNTIF(K521:Z521,"&gt;0")</f>
        <v>3</v>
      </c>
      <c r="AB521" s="30">
        <f>CEILING(SUM(K521:Z521)/COUNTIF(K521:Z521,"&gt;0"),0.01)</f>
        <v>12788.77</v>
      </c>
      <c r="AC521" s="30">
        <f>AB521*E521</f>
        <v>12788.77</v>
      </c>
      <c r="AD521" s="31">
        <f>STDEV(K521:Z521)/AB521*100</f>
        <v>12.619407756246357</v>
      </c>
    </row>
    <row r="522" spans="1:30" ht="13.5" customHeight="1" x14ac:dyDescent="0.25">
      <c r="A522" s="16"/>
      <c r="B522" s="42"/>
      <c r="C522" s="32" t="s">
        <v>186</v>
      </c>
      <c r="D522" s="32" t="s">
        <v>110</v>
      </c>
      <c r="E522" s="33">
        <v>1</v>
      </c>
      <c r="F522" s="41"/>
      <c r="G522" s="41"/>
      <c r="H522" s="41"/>
      <c r="I522" s="41"/>
      <c r="J522" s="41"/>
      <c r="K522" s="41"/>
      <c r="L522" s="34">
        <v>14726.87</v>
      </c>
      <c r="M522" s="35">
        <v>12403.35</v>
      </c>
      <c r="N522" s="34">
        <v>11588.08</v>
      </c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29">
        <f>COUNTIF(K522:Z522,"&gt;0")</f>
        <v>3</v>
      </c>
      <c r="AB522" s="30">
        <f>CEILING(SUM(K522:Z522)/COUNTIF(K522:Z522,"&gt;0"),0.01)</f>
        <v>12906.1</v>
      </c>
      <c r="AC522" s="30">
        <f>AB522*E522</f>
        <v>12906.1</v>
      </c>
      <c r="AD522" s="31">
        <f>STDEV(K522:Z522)/AB522*100</f>
        <v>12.619388357286706</v>
      </c>
    </row>
    <row r="523" spans="1:30" ht="13.5" customHeight="1" x14ac:dyDescent="0.25">
      <c r="A523" s="16"/>
      <c r="B523" s="42"/>
      <c r="C523" s="32" t="s">
        <v>187</v>
      </c>
      <c r="D523" s="32" t="s">
        <v>110</v>
      </c>
      <c r="E523" s="33">
        <v>1</v>
      </c>
      <c r="F523" s="41"/>
      <c r="G523" s="41"/>
      <c r="H523" s="41"/>
      <c r="I523" s="41"/>
      <c r="J523" s="41"/>
      <c r="K523" s="41"/>
      <c r="L523" s="34">
        <v>31461.95</v>
      </c>
      <c r="M523" s="35">
        <v>26498.07</v>
      </c>
      <c r="N523" s="34">
        <v>24756.34</v>
      </c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29">
        <f>COUNTIF(K523:Z523,"&gt;0")</f>
        <v>3</v>
      </c>
      <c r="AB523" s="30">
        <f>CEILING(SUM(K523:Z523)/COUNTIF(K523:Z523,"&gt;0"),0.01)</f>
        <v>27572.12</v>
      </c>
      <c r="AC523" s="30">
        <f>AB523*E523</f>
        <v>27572.12</v>
      </c>
      <c r="AD523" s="31">
        <f>STDEV(K523:Z523)/AB523*100</f>
        <v>12.619406914763932</v>
      </c>
    </row>
    <row r="524" spans="1:30" ht="13.5" customHeight="1" x14ac:dyDescent="0.25">
      <c r="A524" s="16"/>
      <c r="B524" s="42"/>
      <c r="C524" s="32" t="s">
        <v>188</v>
      </c>
      <c r="D524" s="32" t="s">
        <v>110</v>
      </c>
      <c r="E524" s="33">
        <v>1</v>
      </c>
      <c r="F524" s="41"/>
      <c r="G524" s="41"/>
      <c r="H524" s="41"/>
      <c r="I524" s="41"/>
      <c r="J524" s="41"/>
      <c r="K524" s="41"/>
      <c r="L524" s="34">
        <v>31595.83</v>
      </c>
      <c r="M524" s="35">
        <v>26610.82</v>
      </c>
      <c r="N524" s="34">
        <v>24861.69</v>
      </c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29">
        <f>COUNTIF(K524:Z524,"&gt;0")</f>
        <v>3</v>
      </c>
      <c r="AB524" s="30">
        <f>CEILING(SUM(K524:Z524)/COUNTIF(K524:Z524,"&gt;0"),0.01)</f>
        <v>27689.45</v>
      </c>
      <c r="AC524" s="30">
        <f>AB524*E524</f>
        <v>27689.45</v>
      </c>
      <c r="AD524" s="31">
        <f>STDEV(K524:Z524)/AB524*100</f>
        <v>12.61940345050987</v>
      </c>
    </row>
    <row r="525" spans="1:30" ht="13.5" customHeight="1" x14ac:dyDescent="0.25">
      <c r="A525" s="16"/>
      <c r="B525" s="42"/>
      <c r="C525" s="32" t="s">
        <v>189</v>
      </c>
      <c r="D525" s="32" t="s">
        <v>110</v>
      </c>
      <c r="E525" s="33">
        <v>1</v>
      </c>
      <c r="F525" s="41"/>
      <c r="G525" s="41"/>
      <c r="H525" s="41"/>
      <c r="I525" s="41"/>
      <c r="J525" s="41"/>
      <c r="K525" s="41"/>
      <c r="L525" s="34">
        <v>44314.49</v>
      </c>
      <c r="M525" s="35">
        <v>37322.81</v>
      </c>
      <c r="N525" s="34">
        <v>34869.57</v>
      </c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29">
        <f>COUNTIF(K525:Z525,"&gt;0")</f>
        <v>3</v>
      </c>
      <c r="AB525" s="30">
        <f>CEILING(SUM(K525:Z525)/COUNTIF(K525:Z525,"&gt;0"),0.01)</f>
        <v>38835.629999999997</v>
      </c>
      <c r="AC525" s="30">
        <f>AB525*E525</f>
        <v>38835.629999999997</v>
      </c>
      <c r="AD525" s="31">
        <f>STDEV(K525:Z525)/AB525*100</f>
        <v>12.619402807237384</v>
      </c>
    </row>
    <row r="526" spans="1:30" ht="13.5" customHeight="1" x14ac:dyDescent="0.25">
      <c r="A526" s="16"/>
      <c r="B526" s="42"/>
      <c r="C526" s="32" t="s">
        <v>190</v>
      </c>
      <c r="D526" s="32" t="s">
        <v>110</v>
      </c>
      <c r="E526" s="33">
        <v>1</v>
      </c>
      <c r="F526" s="41"/>
      <c r="G526" s="41"/>
      <c r="H526" s="41"/>
      <c r="I526" s="41"/>
      <c r="J526" s="41"/>
      <c r="K526" s="41"/>
      <c r="L526" s="34">
        <v>45653.3</v>
      </c>
      <c r="M526" s="35">
        <v>38450.39</v>
      </c>
      <c r="N526" s="34">
        <v>35923.03</v>
      </c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29">
        <f>COUNTIF(K526:Z526,"&gt;0")</f>
        <v>3</v>
      </c>
      <c r="AB526" s="30">
        <f>CEILING(SUM(K526:Z526)/COUNTIF(K526:Z526,"&gt;0"),0.01)</f>
        <v>40008.910000000003</v>
      </c>
      <c r="AC526" s="30">
        <f>AB526*E526</f>
        <v>40008.910000000003</v>
      </c>
      <c r="AD526" s="31">
        <f>STDEV(K526:Z526)/AB526*100</f>
        <v>12.61940882413719</v>
      </c>
    </row>
    <row r="527" spans="1:30" ht="13.5" customHeight="1" x14ac:dyDescent="0.25">
      <c r="A527" s="16"/>
      <c r="B527" s="42"/>
      <c r="C527" s="32" t="s">
        <v>191</v>
      </c>
      <c r="D527" s="32" t="s">
        <v>110</v>
      </c>
      <c r="E527" s="33">
        <v>1</v>
      </c>
      <c r="F527" s="41"/>
      <c r="G527" s="41"/>
      <c r="H527" s="41"/>
      <c r="I527" s="41"/>
      <c r="J527" s="41"/>
      <c r="K527" s="41"/>
      <c r="L527" s="34">
        <v>47527.62</v>
      </c>
      <c r="M527" s="35">
        <v>40028.99</v>
      </c>
      <c r="N527" s="34">
        <v>37397.879999999997</v>
      </c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29">
        <f>COUNTIF(K527:Z527,"&gt;0")</f>
        <v>3</v>
      </c>
      <c r="AB527" s="30">
        <f>CEILING(SUM(K527:Z527)/COUNTIF(K527:Z527,"&gt;0"),0.01)</f>
        <v>41651.5</v>
      </c>
      <c r="AC527" s="30">
        <f>AB527*E527</f>
        <v>41651.5</v>
      </c>
      <c r="AD527" s="31">
        <f>STDEV(K527:Z527)/AB527*100</f>
        <v>12.619397113779151</v>
      </c>
    </row>
    <row r="528" spans="1:30" ht="13.5" customHeight="1" x14ac:dyDescent="0.25">
      <c r="A528" s="16"/>
      <c r="B528" s="42"/>
      <c r="C528" s="32" t="s">
        <v>192</v>
      </c>
      <c r="D528" s="32" t="s">
        <v>110</v>
      </c>
      <c r="E528" s="33">
        <v>1</v>
      </c>
      <c r="F528" s="41"/>
      <c r="G528" s="41"/>
      <c r="H528" s="41"/>
      <c r="I528" s="41"/>
      <c r="J528" s="41"/>
      <c r="K528" s="41"/>
      <c r="L528" s="34">
        <v>44448.37</v>
      </c>
      <c r="M528" s="35">
        <v>37435.57</v>
      </c>
      <c r="N528" s="34">
        <v>34974.910000000003</v>
      </c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29">
        <f>COUNTIF(K528:Z528,"&gt;0")</f>
        <v>3</v>
      </c>
      <c r="AB528" s="30">
        <f>CEILING(SUM(K528:Z528)/COUNTIF(K528:Z528,"&gt;0"),0.01)</f>
        <v>38952.950000000004</v>
      </c>
      <c r="AC528" s="30">
        <f>AB528*E528</f>
        <v>38952.950000000004</v>
      </c>
      <c r="AD528" s="31">
        <f>STDEV(K528:Z528)/AB528*100</f>
        <v>12.619410022124031</v>
      </c>
    </row>
    <row r="529" spans="1:30" ht="13.5" customHeight="1" x14ac:dyDescent="0.25">
      <c r="A529" s="16"/>
      <c r="B529" s="42"/>
      <c r="C529" s="32" t="s">
        <v>193</v>
      </c>
      <c r="D529" s="32" t="s">
        <v>110</v>
      </c>
      <c r="E529" s="33">
        <v>1</v>
      </c>
      <c r="F529" s="41"/>
      <c r="G529" s="41"/>
      <c r="H529" s="41"/>
      <c r="I529" s="41"/>
      <c r="J529" s="41"/>
      <c r="K529" s="41"/>
      <c r="L529" s="34">
        <v>64932.11</v>
      </c>
      <c r="M529" s="35">
        <v>54687.5</v>
      </c>
      <c r="N529" s="34">
        <v>51092.88</v>
      </c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29">
        <f>COUNTIF(K529:Z529,"&gt;0")</f>
        <v>3</v>
      </c>
      <c r="AB529" s="30">
        <f>CEILING(SUM(K529:Z529)/COUNTIF(K529:Z529,"&gt;0"),0.01)</f>
        <v>56904.17</v>
      </c>
      <c r="AC529" s="30">
        <f>AB529*E529</f>
        <v>56904.17</v>
      </c>
      <c r="AD529" s="31">
        <f>STDEV(K529:Z529)/AB529*100</f>
        <v>12.619401605766411</v>
      </c>
    </row>
    <row r="530" spans="1:30" ht="13.5" customHeight="1" x14ac:dyDescent="0.25">
      <c r="A530" s="16"/>
      <c r="B530" s="42"/>
      <c r="C530" s="32" t="s">
        <v>194</v>
      </c>
      <c r="D530" s="32" t="s">
        <v>70</v>
      </c>
      <c r="E530" s="33">
        <v>1</v>
      </c>
      <c r="F530" s="41"/>
      <c r="G530" s="41"/>
      <c r="H530" s="41"/>
      <c r="I530" s="41"/>
      <c r="J530" s="41"/>
      <c r="K530" s="41"/>
      <c r="L530" s="34">
        <v>95.3</v>
      </c>
      <c r="M530" s="35">
        <v>80.27</v>
      </c>
      <c r="N530" s="34">
        <v>74.989999999999995</v>
      </c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29">
        <f>COUNTIF(K530:Z530,"&gt;0")</f>
        <v>3</v>
      </c>
      <c r="AB530" s="30">
        <f>CEILING(SUM(K530:Z530)/COUNTIF(K530:Z530,"&gt;0"),0.01)</f>
        <v>83.52</v>
      </c>
      <c r="AC530" s="30">
        <f>AB530*E530</f>
        <v>83.52</v>
      </c>
      <c r="AD530" s="31">
        <f>STDEV(K530:Z530)/AB530*100</f>
        <v>12.617135830110824</v>
      </c>
    </row>
    <row r="531" spans="1:30" ht="13.5" customHeight="1" x14ac:dyDescent="0.25">
      <c r="A531" s="16"/>
      <c r="B531" s="42"/>
      <c r="C531" s="32" t="s">
        <v>195</v>
      </c>
      <c r="D531" s="32" t="s">
        <v>70</v>
      </c>
      <c r="E531" s="33">
        <v>1</v>
      </c>
      <c r="F531" s="41"/>
      <c r="G531" s="41"/>
      <c r="H531" s="41"/>
      <c r="I531" s="41"/>
      <c r="J531" s="41"/>
      <c r="K531" s="41"/>
      <c r="L531" s="34">
        <v>149.76</v>
      </c>
      <c r="M531" s="35">
        <v>126.14</v>
      </c>
      <c r="N531" s="34">
        <v>117.84</v>
      </c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29">
        <f>COUNTIF(K531:Z531,"&gt;0")</f>
        <v>3</v>
      </c>
      <c r="AB531" s="30">
        <f>CEILING(SUM(K531:Z531)/COUNTIF(K531:Z531,"&gt;0"),0.01)</f>
        <v>131.25</v>
      </c>
      <c r="AC531" s="30">
        <f>AB531*E531</f>
        <v>131.25</v>
      </c>
      <c r="AD531" s="31">
        <f>STDEV(K531:Z531)/AB531*100</f>
        <v>12.618213281791929</v>
      </c>
    </row>
    <row r="532" spans="1:30" ht="13.5" customHeight="1" x14ac:dyDescent="0.25">
      <c r="A532" s="16"/>
      <c r="B532" s="42"/>
      <c r="C532" s="32" t="s">
        <v>196</v>
      </c>
      <c r="D532" s="32" t="s">
        <v>70</v>
      </c>
      <c r="E532" s="33">
        <v>1</v>
      </c>
      <c r="F532" s="41"/>
      <c r="G532" s="41"/>
      <c r="H532" s="41"/>
      <c r="I532" s="41"/>
      <c r="J532" s="41"/>
      <c r="K532" s="41"/>
      <c r="L532" s="34">
        <v>231.46</v>
      </c>
      <c r="M532" s="35">
        <v>194.94</v>
      </c>
      <c r="N532" s="34">
        <v>182.13</v>
      </c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29">
        <f>COUNTIF(K532:Z532,"&gt;0")</f>
        <v>3</v>
      </c>
      <c r="AB532" s="30">
        <f>CEILING(SUM(K532:Z532)/COUNTIF(K532:Z532,"&gt;0"),0.01)</f>
        <v>202.85</v>
      </c>
      <c r="AC532" s="30">
        <f>AB532*E532</f>
        <v>202.85</v>
      </c>
      <c r="AD532" s="31">
        <f>STDEV(K532:Z532)/AB532*100</f>
        <v>12.618710953495754</v>
      </c>
    </row>
    <row r="533" spans="1:30" ht="13.5" customHeight="1" x14ac:dyDescent="0.25">
      <c r="A533" s="16"/>
      <c r="B533" s="42"/>
      <c r="C533" s="121" t="s">
        <v>197</v>
      </c>
      <c r="D533" s="121"/>
      <c r="E533" s="121"/>
      <c r="F533" s="121"/>
      <c r="G533" s="121"/>
      <c r="H533" s="121"/>
      <c r="I533" s="41"/>
      <c r="J533" s="41"/>
      <c r="K533" s="41"/>
      <c r="L533" s="34"/>
      <c r="M533" s="35"/>
      <c r="N533" s="34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29"/>
      <c r="AB533" s="30"/>
      <c r="AC533" s="30"/>
      <c r="AD533" s="31"/>
    </row>
    <row r="534" spans="1:30" ht="13.5" customHeight="1" x14ac:dyDescent="0.25">
      <c r="A534" s="16"/>
      <c r="B534" s="42"/>
      <c r="C534" s="121" t="s">
        <v>198</v>
      </c>
      <c r="D534" s="121"/>
      <c r="E534" s="121"/>
      <c r="F534" s="121"/>
      <c r="G534" s="121"/>
      <c r="H534" s="121"/>
      <c r="I534" s="41"/>
      <c r="J534" s="41"/>
      <c r="K534" s="41"/>
      <c r="L534" s="34"/>
      <c r="M534" s="35"/>
      <c r="N534" s="34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29"/>
      <c r="AB534" s="30"/>
      <c r="AC534" s="30"/>
      <c r="AD534" s="31"/>
    </row>
    <row r="535" spans="1:30" ht="13.5" customHeight="1" x14ac:dyDescent="0.25">
      <c r="A535" s="16"/>
      <c r="B535" s="42"/>
      <c r="C535" s="44" t="s">
        <v>199</v>
      </c>
      <c r="D535" s="32"/>
      <c r="E535" s="33"/>
      <c r="F535" s="41"/>
      <c r="G535" s="41"/>
      <c r="H535" s="41"/>
      <c r="I535" s="41"/>
      <c r="J535" s="41"/>
      <c r="K535" s="41"/>
      <c r="L535" s="34"/>
      <c r="M535" s="35"/>
      <c r="N535" s="34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29"/>
      <c r="AB535" s="30"/>
      <c r="AC535" s="30"/>
      <c r="AD535" s="31"/>
    </row>
    <row r="536" spans="1:30" ht="13.5" customHeight="1" x14ac:dyDescent="0.25">
      <c r="A536" s="16"/>
      <c r="B536" s="42"/>
      <c r="C536" s="32" t="s">
        <v>200</v>
      </c>
      <c r="D536" s="32" t="s">
        <v>201</v>
      </c>
      <c r="E536" s="33">
        <v>1</v>
      </c>
      <c r="F536" s="41"/>
      <c r="G536" s="41"/>
      <c r="H536" s="41"/>
      <c r="I536" s="41"/>
      <c r="J536" s="41"/>
      <c r="K536" s="41"/>
      <c r="L536" s="34">
        <v>29052.09</v>
      </c>
      <c r="M536" s="35">
        <v>24468.42</v>
      </c>
      <c r="N536" s="34">
        <v>22860.11</v>
      </c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29">
        <f>COUNTIF(K536:Z536,"&gt;0")</f>
        <v>3</v>
      </c>
      <c r="AB536" s="30">
        <f>CEILING(SUM(K536:Z536)/COUNTIF(K536:Z536,"&gt;0"),0.01)</f>
        <v>25460.21</v>
      </c>
      <c r="AC536" s="30">
        <f>AB536*E536</f>
        <v>25460.21</v>
      </c>
      <c r="AD536" s="31">
        <f>STDEV(K536:Z536)/AB536*100</f>
        <v>12.619395635010102</v>
      </c>
    </row>
    <row r="537" spans="1:30" ht="13.5" customHeight="1" x14ac:dyDescent="0.25">
      <c r="A537" s="16"/>
      <c r="B537" s="42"/>
      <c r="C537" s="32" t="s">
        <v>202</v>
      </c>
      <c r="D537" s="32" t="s">
        <v>201</v>
      </c>
      <c r="E537" s="33">
        <v>1</v>
      </c>
      <c r="F537" s="41"/>
      <c r="G537" s="41"/>
      <c r="H537" s="41"/>
      <c r="I537" s="41"/>
      <c r="J537" s="41"/>
      <c r="K537" s="41"/>
      <c r="L537" s="34">
        <v>33363.06</v>
      </c>
      <c r="M537" s="35">
        <v>28099.23</v>
      </c>
      <c r="N537" s="34">
        <v>26252.26</v>
      </c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29">
        <f>COUNTIF(K537:Z537,"&gt;0")</f>
        <v>3</v>
      </c>
      <c r="AB537" s="30">
        <f>CEILING(SUM(K537:Z537)/COUNTIF(K537:Z537,"&gt;0"),0.01)</f>
        <v>29238.190000000002</v>
      </c>
      <c r="AC537" s="30">
        <f>AB537*E537</f>
        <v>29238.190000000002</v>
      </c>
      <c r="AD537" s="31">
        <f>STDEV(K537:Z537)/AB537*100</f>
        <v>12.619405127602384</v>
      </c>
    </row>
    <row r="538" spans="1:30" ht="13.5" customHeight="1" x14ac:dyDescent="0.25">
      <c r="A538" s="16"/>
      <c r="B538" s="42"/>
      <c r="C538" s="32" t="s">
        <v>203</v>
      </c>
      <c r="D538" s="32" t="s">
        <v>201</v>
      </c>
      <c r="E538" s="33">
        <v>1</v>
      </c>
      <c r="F538" s="41"/>
      <c r="G538" s="41"/>
      <c r="H538" s="41"/>
      <c r="I538" s="41"/>
      <c r="J538" s="41"/>
      <c r="K538" s="41"/>
      <c r="L538" s="34">
        <v>34541.199999999997</v>
      </c>
      <c r="M538" s="35">
        <v>29091.49</v>
      </c>
      <c r="N538" s="34">
        <v>27179.3</v>
      </c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29">
        <f>COUNTIF(K538:Z538,"&gt;0")</f>
        <v>3</v>
      </c>
      <c r="AB538" s="30">
        <f>CEILING(SUM(K538:Z538)/COUNTIF(K538:Z538,"&gt;0"),0.01)</f>
        <v>30270.670000000002</v>
      </c>
      <c r="AC538" s="30">
        <f>AB538*E538</f>
        <v>30270.670000000002</v>
      </c>
      <c r="AD538" s="31">
        <f>STDEV(K538:Z538)/AB538*100</f>
        <v>12.619402797401289</v>
      </c>
    </row>
    <row r="539" spans="1:30" ht="13.5" customHeight="1" x14ac:dyDescent="0.25">
      <c r="A539" s="16"/>
      <c r="B539" s="42"/>
      <c r="C539" s="44" t="s">
        <v>204</v>
      </c>
      <c r="D539" s="32"/>
      <c r="E539" s="33"/>
      <c r="F539" s="41"/>
      <c r="G539" s="41"/>
      <c r="H539" s="41"/>
      <c r="I539" s="41"/>
      <c r="J539" s="41"/>
      <c r="K539" s="41"/>
      <c r="L539" s="34"/>
      <c r="M539" s="35"/>
      <c r="N539" s="34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29"/>
      <c r="AB539" s="30"/>
      <c r="AC539" s="30"/>
      <c r="AD539" s="31"/>
    </row>
    <row r="540" spans="1:30" ht="13.5" customHeight="1" x14ac:dyDescent="0.25">
      <c r="A540" s="16"/>
      <c r="B540" s="42"/>
      <c r="C540" s="32" t="s">
        <v>205</v>
      </c>
      <c r="D540" s="32" t="s">
        <v>201</v>
      </c>
      <c r="E540" s="33">
        <v>1</v>
      </c>
      <c r="F540" s="41"/>
      <c r="G540" s="41"/>
      <c r="H540" s="41"/>
      <c r="I540" s="41"/>
      <c r="J540" s="41"/>
      <c r="K540" s="41"/>
      <c r="L540" s="34">
        <v>31127.25</v>
      </c>
      <c r="M540" s="35">
        <v>26216.17</v>
      </c>
      <c r="N540" s="34">
        <v>24492.97</v>
      </c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29">
        <f>COUNTIF(K540:Z540,"&gt;0")</f>
        <v>3</v>
      </c>
      <c r="AB540" s="30">
        <f>CEILING(SUM(K540:Z540)/COUNTIF(K540:Z540,"&gt;0"),0.01)</f>
        <v>27278.799999999999</v>
      </c>
      <c r="AC540" s="30">
        <f>AB540*E540</f>
        <v>27278.799999999999</v>
      </c>
      <c r="AD540" s="31">
        <f>STDEV(K540:Z540)/AB540*100</f>
        <v>12.619420121094604</v>
      </c>
    </row>
    <row r="541" spans="1:30" ht="13.5" customHeight="1" x14ac:dyDescent="0.25">
      <c r="A541" s="16"/>
      <c r="B541" s="42"/>
      <c r="C541" s="32" t="s">
        <v>202</v>
      </c>
      <c r="D541" s="32" t="s">
        <v>201</v>
      </c>
      <c r="E541" s="33">
        <v>1</v>
      </c>
      <c r="F541" s="41"/>
      <c r="G541" s="41"/>
      <c r="H541" s="41"/>
      <c r="I541" s="41"/>
      <c r="J541" s="41"/>
      <c r="K541" s="41"/>
      <c r="L541" s="34">
        <v>34541.199999999997</v>
      </c>
      <c r="M541" s="35">
        <v>29091.49</v>
      </c>
      <c r="N541" s="34">
        <v>27179.3</v>
      </c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29">
        <f>COUNTIF(K541:Z541,"&gt;0")</f>
        <v>3</v>
      </c>
      <c r="AB541" s="30">
        <f>CEILING(SUM(K541:Z541)/COUNTIF(K541:Z541,"&gt;0"),0.01)</f>
        <v>30270.670000000002</v>
      </c>
      <c r="AC541" s="30">
        <f>AB541*E541</f>
        <v>30270.670000000002</v>
      </c>
      <c r="AD541" s="31">
        <f>STDEV(K541:Z541)/AB541*100</f>
        <v>12.619402797401289</v>
      </c>
    </row>
    <row r="542" spans="1:30" ht="13.5" customHeight="1" x14ac:dyDescent="0.25">
      <c r="A542" s="16"/>
      <c r="B542" s="42"/>
      <c r="C542" s="32" t="s">
        <v>203</v>
      </c>
      <c r="D542" s="32" t="s">
        <v>201</v>
      </c>
      <c r="E542" s="33">
        <v>1</v>
      </c>
      <c r="F542" s="41"/>
      <c r="G542" s="41"/>
      <c r="H542" s="41"/>
      <c r="I542" s="41"/>
      <c r="J542" s="41"/>
      <c r="K542" s="41"/>
      <c r="L542" s="34">
        <v>35451.919999999998</v>
      </c>
      <c r="M542" s="35">
        <v>29858.52</v>
      </c>
      <c r="N542" s="34">
        <v>27895.91</v>
      </c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29">
        <f>COUNTIF(K542:Z542,"&gt;0")</f>
        <v>3</v>
      </c>
      <c r="AB542" s="30">
        <f>CEILING(SUM(K542:Z542)/COUNTIF(K542:Z542,"&gt;0"),0.01)</f>
        <v>31068.79</v>
      </c>
      <c r="AC542" s="30">
        <f>AB542*E542</f>
        <v>31068.79</v>
      </c>
      <c r="AD542" s="31">
        <f>STDEV(K542:Z542)/AB542*100</f>
        <v>12.619410835911626</v>
      </c>
    </row>
    <row r="543" spans="1:30" ht="13.5" customHeight="1" x14ac:dyDescent="0.25">
      <c r="A543" s="16"/>
      <c r="B543" s="42"/>
      <c r="C543" s="44" t="s">
        <v>206</v>
      </c>
      <c r="D543" s="32"/>
      <c r="E543" s="33"/>
      <c r="F543" s="41"/>
      <c r="G543" s="41"/>
      <c r="H543" s="41"/>
      <c r="I543" s="41"/>
      <c r="J543" s="41"/>
      <c r="K543" s="41"/>
      <c r="L543" s="34"/>
      <c r="M543" s="35"/>
      <c r="N543" s="34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29"/>
      <c r="AB543" s="30"/>
      <c r="AC543" s="30"/>
      <c r="AD543" s="31"/>
    </row>
    <row r="544" spans="1:30" ht="13.5" customHeight="1" x14ac:dyDescent="0.25">
      <c r="A544" s="16"/>
      <c r="B544" s="42"/>
      <c r="C544" s="32" t="s">
        <v>207</v>
      </c>
      <c r="D544" s="32" t="s">
        <v>201</v>
      </c>
      <c r="E544" s="33">
        <v>1</v>
      </c>
      <c r="F544" s="41"/>
      <c r="G544" s="41"/>
      <c r="H544" s="41"/>
      <c r="I544" s="41"/>
      <c r="J544" s="41"/>
      <c r="K544" s="41"/>
      <c r="L544" s="34">
        <v>40244.519999999997</v>
      </c>
      <c r="M544" s="35">
        <v>33894.97</v>
      </c>
      <c r="N544" s="34">
        <v>31667.05</v>
      </c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29">
        <f>COUNTIF(K544:Z544,"&gt;0")</f>
        <v>3</v>
      </c>
      <c r="AB544" s="30">
        <f>CEILING(SUM(K544:Z544)/COUNTIF(K544:Z544,"&gt;0"),0.01)</f>
        <v>35268.85</v>
      </c>
      <c r="AC544" s="30">
        <f>AB544*E544</f>
        <v>35268.85</v>
      </c>
      <c r="AD544" s="31">
        <f>STDEV(K544:Z544)/AB544*100</f>
        <v>12.619405294191461</v>
      </c>
    </row>
    <row r="545" spans="1:30" ht="13.5" customHeight="1" x14ac:dyDescent="0.25">
      <c r="A545" s="16"/>
      <c r="B545" s="42"/>
      <c r="C545" s="32" t="s">
        <v>202</v>
      </c>
      <c r="D545" s="32" t="s">
        <v>201</v>
      </c>
      <c r="E545" s="33">
        <v>1</v>
      </c>
      <c r="F545" s="41"/>
      <c r="G545" s="41"/>
      <c r="H545" s="41"/>
      <c r="I545" s="41"/>
      <c r="J545" s="41"/>
      <c r="K545" s="41"/>
      <c r="L545" s="34">
        <v>42105.45</v>
      </c>
      <c r="M545" s="35">
        <v>35462.300000000003</v>
      </c>
      <c r="N545" s="34">
        <v>33131.35</v>
      </c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29">
        <f>COUNTIF(K545:Z545,"&gt;0")</f>
        <v>3</v>
      </c>
      <c r="AB545" s="30">
        <f>CEILING(SUM(K545:Z545)/COUNTIF(K545:Z545,"&gt;0"),0.01)</f>
        <v>36899.700000000004</v>
      </c>
      <c r="AC545" s="30">
        <f>AB545*E545</f>
        <v>36899.700000000004</v>
      </c>
      <c r="AD545" s="31">
        <f>STDEV(K545:Z545)/AB545*100</f>
        <v>12.619406213815884</v>
      </c>
    </row>
    <row r="546" spans="1:30" ht="13.5" customHeight="1" x14ac:dyDescent="0.25">
      <c r="A546" s="16"/>
      <c r="B546" s="42"/>
      <c r="C546" s="32" t="s">
        <v>203</v>
      </c>
      <c r="D546" s="32" t="s">
        <v>201</v>
      </c>
      <c r="E546" s="33">
        <v>1</v>
      </c>
      <c r="F546" s="41"/>
      <c r="G546" s="41"/>
      <c r="H546" s="41"/>
      <c r="I546" s="41"/>
      <c r="J546" s="41"/>
      <c r="K546" s="41"/>
      <c r="L546" s="34">
        <v>42707.91</v>
      </c>
      <c r="M546" s="35">
        <v>35969.71</v>
      </c>
      <c r="N546" s="34">
        <v>33605.410000000003</v>
      </c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29">
        <f>COUNTIF(K546:Z546,"&gt;0")</f>
        <v>3</v>
      </c>
      <c r="AB546" s="30">
        <f>CEILING(SUM(K546:Z546)/COUNTIF(K546:Z546,"&gt;0"),0.01)</f>
        <v>37427.68</v>
      </c>
      <c r="AC546" s="30">
        <f>AB546*E546</f>
        <v>37427.68</v>
      </c>
      <c r="AD546" s="31">
        <f>STDEV(K546:Z546)/AB546*100</f>
        <v>12.619398159849279</v>
      </c>
    </row>
    <row r="547" spans="1:30" ht="13.5" customHeight="1" x14ac:dyDescent="0.25">
      <c r="A547" s="16"/>
      <c r="B547" s="42"/>
      <c r="C547" s="44" t="s">
        <v>208</v>
      </c>
      <c r="D547" s="32"/>
      <c r="E547" s="33"/>
      <c r="F547" s="41"/>
      <c r="G547" s="41"/>
      <c r="H547" s="41"/>
      <c r="I547" s="41"/>
      <c r="J547" s="41"/>
      <c r="K547" s="41"/>
      <c r="L547" s="34"/>
      <c r="M547" s="35"/>
      <c r="N547" s="34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29"/>
      <c r="AB547" s="30"/>
      <c r="AC547" s="30"/>
      <c r="AD547" s="31"/>
    </row>
    <row r="548" spans="1:30" ht="13.5" customHeight="1" x14ac:dyDescent="0.25">
      <c r="A548" s="16"/>
      <c r="B548" s="42"/>
      <c r="C548" s="32" t="s">
        <v>209</v>
      </c>
      <c r="D548" s="32" t="s">
        <v>201</v>
      </c>
      <c r="E548" s="33">
        <v>1</v>
      </c>
      <c r="F548" s="41"/>
      <c r="G548" s="41"/>
      <c r="H548" s="41"/>
      <c r="I548" s="41"/>
      <c r="J548" s="41"/>
      <c r="K548" s="41"/>
      <c r="L548" s="34">
        <v>46523.51</v>
      </c>
      <c r="M548" s="35">
        <v>39183.31</v>
      </c>
      <c r="N548" s="34">
        <v>36607.78</v>
      </c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29">
        <f>COUNTIF(K548:Z548,"&gt;0")</f>
        <v>3</v>
      </c>
      <c r="AB548" s="30">
        <f>CEILING(SUM(K548:Z548)/COUNTIF(K548:Z548,"&gt;0"),0.01)</f>
        <v>40771.54</v>
      </c>
      <c r="AC548" s="30">
        <f>AB548*E548</f>
        <v>40771.54</v>
      </c>
      <c r="AD548" s="31">
        <f>STDEV(K548:Z548)/AB548*100</f>
        <v>12.619392204556382</v>
      </c>
    </row>
    <row r="549" spans="1:30" ht="13.5" customHeight="1" x14ac:dyDescent="0.25">
      <c r="A549" s="16"/>
      <c r="B549" s="42"/>
      <c r="C549" s="32" t="s">
        <v>202</v>
      </c>
      <c r="D549" s="32" t="s">
        <v>201</v>
      </c>
      <c r="E549" s="33">
        <v>1</v>
      </c>
      <c r="F549" s="41"/>
      <c r="G549" s="41"/>
      <c r="H549" s="41"/>
      <c r="I549" s="41"/>
      <c r="J549" s="41"/>
      <c r="K549" s="41"/>
      <c r="L549" s="34">
        <v>48759.32</v>
      </c>
      <c r="M549" s="35">
        <v>41066.370000000003</v>
      </c>
      <c r="N549" s="34">
        <v>38367.06</v>
      </c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29">
        <f>COUNTIF(K549:Z549,"&gt;0")</f>
        <v>3</v>
      </c>
      <c r="AB549" s="30">
        <f>CEILING(SUM(K549:Z549)/COUNTIF(K549:Z549,"&gt;0"),0.01)</f>
        <v>42730.92</v>
      </c>
      <c r="AC549" s="30">
        <f>AB549*E549</f>
        <v>42730.92</v>
      </c>
      <c r="AD549" s="31">
        <f>STDEV(K549:Z549)/AB549*100</f>
        <v>12.619395648012887</v>
      </c>
    </row>
    <row r="550" spans="1:30" ht="13.5" customHeight="1" x14ac:dyDescent="0.25">
      <c r="A550" s="16"/>
      <c r="B550" s="42"/>
      <c r="C550" s="32" t="s">
        <v>203</v>
      </c>
      <c r="D550" s="32" t="s">
        <v>201</v>
      </c>
      <c r="E550" s="33">
        <v>1</v>
      </c>
      <c r="F550" s="41"/>
      <c r="G550" s="41"/>
      <c r="H550" s="41"/>
      <c r="I550" s="41"/>
      <c r="J550" s="41"/>
      <c r="K550" s="41"/>
      <c r="L550" s="34">
        <v>50379.28</v>
      </c>
      <c r="M550" s="35">
        <v>42430.73</v>
      </c>
      <c r="N550" s="34">
        <v>39641.75</v>
      </c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29">
        <f>COUNTIF(K550:Z550,"&gt;0")</f>
        <v>3</v>
      </c>
      <c r="AB550" s="30">
        <f>CEILING(SUM(K550:Z550)/COUNTIF(K550:Z550,"&gt;0"),0.01)</f>
        <v>44150.590000000004</v>
      </c>
      <c r="AC550" s="30">
        <f>AB550*E550</f>
        <v>44150.590000000004</v>
      </c>
      <c r="AD550" s="31">
        <f>STDEV(K550:Z550)/AB550*100</f>
        <v>12.619403015145792</v>
      </c>
    </row>
    <row r="551" spans="1:30" ht="13.5" customHeight="1" x14ac:dyDescent="0.25">
      <c r="A551" s="16"/>
      <c r="B551" s="42"/>
      <c r="C551" s="44" t="s">
        <v>210</v>
      </c>
      <c r="D551" s="32"/>
      <c r="E551" s="33"/>
      <c r="F551" s="41"/>
      <c r="G551" s="41"/>
      <c r="H551" s="41"/>
      <c r="I551" s="41"/>
      <c r="J551" s="41"/>
      <c r="K551" s="41"/>
      <c r="L551" s="34"/>
      <c r="M551" s="35"/>
      <c r="N551" s="34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29"/>
      <c r="AB551" s="30"/>
      <c r="AC551" s="30"/>
      <c r="AD551" s="31"/>
    </row>
    <row r="552" spans="1:30" ht="13.5" customHeight="1" x14ac:dyDescent="0.25">
      <c r="A552" s="16"/>
      <c r="B552" s="42"/>
      <c r="C552" s="32" t="s">
        <v>211</v>
      </c>
      <c r="D552" s="32" t="s">
        <v>201</v>
      </c>
      <c r="E552" s="33">
        <v>1</v>
      </c>
      <c r="F552" s="41"/>
      <c r="G552" s="41"/>
      <c r="H552" s="41"/>
      <c r="I552" s="41"/>
      <c r="J552" s="41"/>
      <c r="K552" s="41"/>
      <c r="L552" s="34">
        <v>60246.28</v>
      </c>
      <c r="M552" s="35">
        <v>50740.98</v>
      </c>
      <c r="N552" s="34">
        <v>47405.760000000002</v>
      </c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29">
        <f>COUNTIF(K552:Z552,"&gt;0")</f>
        <v>3</v>
      </c>
      <c r="AB552" s="30">
        <f>CEILING(SUM(K552:Z552)/COUNTIF(K552:Z552,"&gt;0"),0.01)</f>
        <v>52797.68</v>
      </c>
      <c r="AC552" s="30">
        <f>AB552*E552</f>
        <v>52797.68</v>
      </c>
      <c r="AD552" s="31">
        <f>STDEV(K552:Z552)/AB552*100</f>
        <v>12.619397978373096</v>
      </c>
    </row>
    <row r="553" spans="1:30" ht="13.5" customHeight="1" x14ac:dyDescent="0.25">
      <c r="A553" s="16"/>
      <c r="B553" s="42"/>
      <c r="C553" s="32" t="s">
        <v>212</v>
      </c>
      <c r="D553" s="32" t="s">
        <v>201</v>
      </c>
      <c r="E553" s="33">
        <v>1</v>
      </c>
      <c r="F553" s="41"/>
      <c r="G553" s="41"/>
      <c r="H553" s="41"/>
      <c r="I553" s="41"/>
      <c r="J553" s="41"/>
      <c r="K553" s="41"/>
      <c r="L553" s="34">
        <v>68279.12</v>
      </c>
      <c r="M553" s="35">
        <v>57506.44</v>
      </c>
      <c r="N553" s="34">
        <v>53726.53</v>
      </c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29">
        <f>COUNTIF(K553:Z553,"&gt;0")</f>
        <v>3</v>
      </c>
      <c r="AB553" s="30">
        <f>CEILING(SUM(K553:Z553)/COUNTIF(K553:Z553,"&gt;0"),0.01)</f>
        <v>59837.37</v>
      </c>
      <c r="AC553" s="30">
        <f>AB553*E553</f>
        <v>59837.37</v>
      </c>
      <c r="AD553" s="31">
        <f>STDEV(K553:Z553)/AB553*100</f>
        <v>12.619400289363163</v>
      </c>
    </row>
    <row r="554" spans="1:30" ht="13.5" customHeight="1" x14ac:dyDescent="0.25">
      <c r="A554" s="16"/>
      <c r="B554" s="42"/>
      <c r="C554" s="32" t="s">
        <v>213</v>
      </c>
      <c r="D554" s="32" t="s">
        <v>201</v>
      </c>
      <c r="E554" s="33">
        <v>1</v>
      </c>
      <c r="F554" s="41"/>
      <c r="G554" s="41"/>
      <c r="H554" s="41"/>
      <c r="I554" s="41"/>
      <c r="J554" s="41"/>
      <c r="K554" s="41"/>
      <c r="L554" s="34">
        <v>73634.34</v>
      </c>
      <c r="M554" s="35">
        <v>62016.75</v>
      </c>
      <c r="N554" s="34">
        <v>57940.37</v>
      </c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29">
        <f>COUNTIF(K554:Z554,"&gt;0")</f>
        <v>3</v>
      </c>
      <c r="AB554" s="30">
        <f>CEILING(SUM(K554:Z554)/COUNTIF(K554:Z554,"&gt;0"),0.01)</f>
        <v>64530.49</v>
      </c>
      <c r="AC554" s="30">
        <f>AB554*E554</f>
        <v>64530.49</v>
      </c>
      <c r="AD554" s="31">
        <f>STDEV(K554:Z554)/AB554*100</f>
        <v>12.619400461836394</v>
      </c>
    </row>
    <row r="555" spans="1:30" ht="13.5" customHeight="1" x14ac:dyDescent="0.25">
      <c r="A555" s="16"/>
      <c r="B555" s="42"/>
      <c r="C555" s="44" t="s">
        <v>214</v>
      </c>
      <c r="D555" s="32"/>
      <c r="E555" s="33"/>
      <c r="F555" s="41"/>
      <c r="G555" s="41"/>
      <c r="H555" s="41"/>
      <c r="I555" s="41"/>
      <c r="J555" s="41"/>
      <c r="K555" s="41"/>
      <c r="L555" s="34"/>
      <c r="M555" s="35"/>
      <c r="N555" s="34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29"/>
      <c r="AB555" s="30"/>
      <c r="AC555" s="30"/>
      <c r="AD555" s="31"/>
    </row>
    <row r="556" spans="1:30" ht="13.5" customHeight="1" x14ac:dyDescent="0.25">
      <c r="A556" s="16"/>
      <c r="B556" s="42"/>
      <c r="C556" s="32" t="s">
        <v>215</v>
      </c>
      <c r="D556" s="32" t="s">
        <v>201</v>
      </c>
      <c r="E556" s="33">
        <v>1</v>
      </c>
      <c r="F556" s="41"/>
      <c r="G556" s="41"/>
      <c r="H556" s="41"/>
      <c r="I556" s="41"/>
      <c r="J556" s="41"/>
      <c r="K556" s="41"/>
      <c r="L556" s="34">
        <v>76311.960000000006</v>
      </c>
      <c r="M556" s="35">
        <v>64271.91</v>
      </c>
      <c r="N556" s="34">
        <v>60047.3</v>
      </c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29">
        <f>COUNTIF(K556:Z556,"&gt;0")</f>
        <v>3</v>
      </c>
      <c r="AB556" s="30">
        <f>CEILING(SUM(K556:Z556)/COUNTIF(K556:Z556,"&gt;0"),0.01)</f>
        <v>66877.06</v>
      </c>
      <c r="AC556" s="30">
        <f>AB556*E556</f>
        <v>66877.06</v>
      </c>
      <c r="AD556" s="31">
        <f>STDEV(K556:Z556)/AB556*100</f>
        <v>12.619399805969882</v>
      </c>
    </row>
    <row r="557" spans="1:30" ht="13.5" customHeight="1" x14ac:dyDescent="0.25">
      <c r="A557" s="16"/>
      <c r="B557" s="42"/>
      <c r="C557" s="32" t="s">
        <v>212</v>
      </c>
      <c r="D557" s="32" t="s">
        <v>201</v>
      </c>
      <c r="E557" s="33">
        <v>1</v>
      </c>
      <c r="F557" s="41"/>
      <c r="G557" s="41"/>
      <c r="H557" s="41"/>
      <c r="I557" s="41"/>
      <c r="J557" s="41"/>
      <c r="K557" s="41"/>
      <c r="L557" s="34">
        <v>100410.47</v>
      </c>
      <c r="M557" s="35">
        <v>84568.3</v>
      </c>
      <c r="N557" s="34">
        <v>79009.600000000006</v>
      </c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29">
        <f>COUNTIF(K557:Z557,"&gt;0")</f>
        <v>3</v>
      </c>
      <c r="AB557" s="30">
        <f>CEILING(SUM(K557:Z557)/COUNTIF(K557:Z557,"&gt;0"),0.01)</f>
        <v>87996.13</v>
      </c>
      <c r="AC557" s="30">
        <f>AB557*E557</f>
        <v>87996.13</v>
      </c>
      <c r="AD557" s="31">
        <f>STDEV(K557:Z557)/AB557*100</f>
        <v>12.619400573820535</v>
      </c>
    </row>
    <row r="558" spans="1:30" ht="13.5" customHeight="1" x14ac:dyDescent="0.25">
      <c r="A558" s="16"/>
      <c r="B558" s="42"/>
      <c r="C558" s="32" t="s">
        <v>216</v>
      </c>
      <c r="D558" s="32" t="s">
        <v>201</v>
      </c>
      <c r="E558" s="33">
        <v>1</v>
      </c>
      <c r="F558" s="41"/>
      <c r="G558" s="41"/>
      <c r="H558" s="41"/>
      <c r="I558" s="41"/>
      <c r="J558" s="41"/>
      <c r="K558" s="41"/>
      <c r="L558" s="34">
        <v>105765.69</v>
      </c>
      <c r="M558" s="35">
        <v>89078.6</v>
      </c>
      <c r="N558" s="34">
        <v>83223.44</v>
      </c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29">
        <f>COUNTIF(K558:Z558,"&gt;0")</f>
        <v>3</v>
      </c>
      <c r="AB558" s="30">
        <f>CEILING(SUM(K558:Z558)/COUNTIF(K558:Z558,"&gt;0"),0.01)</f>
        <v>92689.25</v>
      </c>
      <c r="AC558" s="30">
        <f>AB558*E558</f>
        <v>92689.25</v>
      </c>
      <c r="AD558" s="31">
        <f>STDEV(K558:Z558)/AB558*100</f>
        <v>12.619402344657981</v>
      </c>
    </row>
    <row r="559" spans="1:30" ht="13.5" customHeight="1" x14ac:dyDescent="0.25">
      <c r="A559" s="16"/>
      <c r="B559" s="42"/>
      <c r="C559" s="44" t="s">
        <v>217</v>
      </c>
      <c r="D559" s="32"/>
      <c r="E559" s="33"/>
      <c r="F559" s="41"/>
      <c r="G559" s="41"/>
      <c r="H559" s="41"/>
      <c r="I559" s="41"/>
      <c r="J559" s="41"/>
      <c r="K559" s="41"/>
      <c r="L559" s="34"/>
      <c r="M559" s="35"/>
      <c r="N559" s="34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29"/>
      <c r="AB559" s="30"/>
      <c r="AC559" s="30"/>
      <c r="AD559" s="31"/>
    </row>
    <row r="560" spans="1:30" ht="13.5" customHeight="1" x14ac:dyDescent="0.25">
      <c r="A560" s="16"/>
      <c r="B560" s="42"/>
      <c r="C560" s="32" t="s">
        <v>218</v>
      </c>
      <c r="D560" s="32" t="s">
        <v>201</v>
      </c>
      <c r="E560" s="33">
        <v>1</v>
      </c>
      <c r="F560" s="41"/>
      <c r="G560" s="41"/>
      <c r="H560" s="41"/>
      <c r="I560" s="41"/>
      <c r="J560" s="41"/>
      <c r="K560" s="41"/>
      <c r="L560" s="34">
        <v>84344.79</v>
      </c>
      <c r="M560" s="35">
        <v>71037.37</v>
      </c>
      <c r="N560" s="34">
        <v>66368.06</v>
      </c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29">
        <f>COUNTIF(K560:Z560,"&gt;0")</f>
        <v>3</v>
      </c>
      <c r="AB560" s="30">
        <f>CEILING(SUM(K560:Z560)/COUNTIF(K560:Z560,"&gt;0"),0.01)</f>
        <v>73916.740000000005</v>
      </c>
      <c r="AC560" s="30">
        <f>AB560*E560</f>
        <v>73916.740000000005</v>
      </c>
      <c r="AD560" s="31">
        <f>STDEV(K560:Z560)/AB560*100</f>
        <v>12.61940112189723</v>
      </c>
    </row>
    <row r="561" spans="1:30" ht="13.5" customHeight="1" x14ac:dyDescent="0.25">
      <c r="A561" s="16"/>
      <c r="B561" s="42"/>
      <c r="C561" s="32" t="s">
        <v>219</v>
      </c>
      <c r="D561" s="32" t="s">
        <v>201</v>
      </c>
      <c r="E561" s="33">
        <v>1</v>
      </c>
      <c r="F561" s="41"/>
      <c r="G561" s="41"/>
      <c r="H561" s="41"/>
      <c r="I561" s="41"/>
      <c r="J561" s="41"/>
      <c r="K561" s="41"/>
      <c r="L561" s="34">
        <v>105765.69</v>
      </c>
      <c r="M561" s="35">
        <v>89078.6</v>
      </c>
      <c r="N561" s="34">
        <v>83223.44</v>
      </c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29">
        <f>COUNTIF(K561:Z561,"&gt;0")</f>
        <v>3</v>
      </c>
      <c r="AB561" s="30">
        <f>CEILING(SUM(K561:Z561)/COUNTIF(K561:Z561,"&gt;0"),0.01)</f>
        <v>92689.25</v>
      </c>
      <c r="AC561" s="30">
        <f>AB561*E561</f>
        <v>92689.25</v>
      </c>
      <c r="AD561" s="31">
        <f>STDEV(K561:Z561)/AB561*100</f>
        <v>12.619402344657981</v>
      </c>
    </row>
    <row r="562" spans="1:30" ht="13.5" customHeight="1" x14ac:dyDescent="0.25">
      <c r="A562" s="16"/>
      <c r="B562" s="42"/>
      <c r="C562" s="32" t="s">
        <v>216</v>
      </c>
      <c r="D562" s="32" t="s">
        <v>201</v>
      </c>
      <c r="E562" s="33">
        <v>1</v>
      </c>
      <c r="F562" s="41"/>
      <c r="G562" s="41"/>
      <c r="H562" s="41"/>
      <c r="I562" s="41"/>
      <c r="J562" s="41"/>
      <c r="K562" s="41"/>
      <c r="L562" s="34">
        <v>111120.93</v>
      </c>
      <c r="M562" s="35">
        <v>93588.92</v>
      </c>
      <c r="N562" s="34">
        <v>87437.29</v>
      </c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29">
        <f>COUNTIF(K562:Z562,"&gt;0")</f>
        <v>3</v>
      </c>
      <c r="AB562" s="30">
        <f>CEILING(SUM(K562:Z562)/COUNTIF(K562:Z562,"&gt;0"),0.01)</f>
        <v>97382.38</v>
      </c>
      <c r="AC562" s="30">
        <f>AB562*E562</f>
        <v>97382.38</v>
      </c>
      <c r="AD562" s="31">
        <f>STDEV(K562:Z562)/AB562*100</f>
        <v>12.619406804027431</v>
      </c>
    </row>
    <row r="563" spans="1:30" ht="13.5" customHeight="1" x14ac:dyDescent="0.25">
      <c r="A563" s="16"/>
      <c r="B563" s="42"/>
      <c r="C563" s="43" t="s">
        <v>220</v>
      </c>
      <c r="D563" s="32"/>
      <c r="E563" s="33"/>
      <c r="F563" s="41"/>
      <c r="G563" s="41"/>
      <c r="H563" s="41"/>
      <c r="I563" s="41"/>
      <c r="J563" s="41"/>
      <c r="K563" s="41"/>
      <c r="L563" s="34"/>
      <c r="M563" s="35"/>
      <c r="N563" s="34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29"/>
      <c r="AB563" s="30"/>
      <c r="AC563" s="30"/>
      <c r="AD563" s="31"/>
    </row>
    <row r="564" spans="1:30" ht="13.5" customHeight="1" x14ac:dyDescent="0.25">
      <c r="A564" s="16"/>
      <c r="B564" s="42"/>
      <c r="C564" s="32" t="s">
        <v>221</v>
      </c>
      <c r="D564" s="32" t="s">
        <v>201</v>
      </c>
      <c r="E564" s="33">
        <v>1</v>
      </c>
      <c r="F564" s="41"/>
      <c r="G564" s="41"/>
      <c r="H564" s="41"/>
      <c r="I564" s="41"/>
      <c r="J564" s="41"/>
      <c r="K564" s="41"/>
      <c r="L564" s="34">
        <v>0</v>
      </c>
      <c r="M564" s="35">
        <v>0</v>
      </c>
      <c r="N564" s="34">
        <v>0</v>
      </c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29">
        <f>COUNTIF(K564:Z564,"&gt;=0")</f>
        <v>3</v>
      </c>
      <c r="AB564" s="30">
        <f>CEILING(SUM(K564:Z564)/COUNTIF(K564:Z564,"&gt;=0"),0.01)</f>
        <v>0</v>
      </c>
      <c r="AC564" s="30">
        <f>AB564*E564</f>
        <v>0</v>
      </c>
      <c r="AD564" s="31" t="e">
        <f>STDEV(K564:Z564)/AB564*100</f>
        <v>#DIV/0!</v>
      </c>
    </row>
    <row r="565" spans="1:30" ht="13.5" customHeight="1" x14ac:dyDescent="0.25">
      <c r="A565" s="16"/>
      <c r="B565" s="42"/>
      <c r="C565" s="32" t="s">
        <v>222</v>
      </c>
      <c r="D565" s="32" t="s">
        <v>201</v>
      </c>
      <c r="E565" s="33">
        <v>1</v>
      </c>
      <c r="F565" s="41"/>
      <c r="G565" s="41"/>
      <c r="H565" s="41"/>
      <c r="I565" s="41"/>
      <c r="J565" s="41"/>
      <c r="K565" s="41"/>
      <c r="L565" s="34">
        <v>0</v>
      </c>
      <c r="M565" s="35">
        <v>0</v>
      </c>
      <c r="N565" s="34">
        <v>0</v>
      </c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29">
        <f>COUNTIF(K565:Z565,"&gt;=0")</f>
        <v>3</v>
      </c>
      <c r="AB565" s="30">
        <f>CEILING(SUM(K565:Z565)/COUNTIF(K565:Z565,"&gt;=0"),0.01)</f>
        <v>0</v>
      </c>
      <c r="AC565" s="30">
        <f>AB565*E565</f>
        <v>0</v>
      </c>
      <c r="AD565" s="31" t="e">
        <f>STDEV(K565:Z565)/AB565*100</f>
        <v>#DIV/0!</v>
      </c>
    </row>
    <row r="566" spans="1:30" ht="13.5" customHeight="1" x14ac:dyDescent="0.25">
      <c r="A566" s="16"/>
      <c r="B566" s="42"/>
      <c r="C566" s="32" t="s">
        <v>223</v>
      </c>
      <c r="D566" s="32" t="s">
        <v>201</v>
      </c>
      <c r="E566" s="33">
        <v>1</v>
      </c>
      <c r="F566" s="41"/>
      <c r="G566" s="41"/>
      <c r="H566" s="41"/>
      <c r="I566" s="41"/>
      <c r="J566" s="41"/>
      <c r="K566" s="41"/>
      <c r="L566" s="34">
        <v>0</v>
      </c>
      <c r="M566" s="35">
        <v>0</v>
      </c>
      <c r="N566" s="34">
        <v>0</v>
      </c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29">
        <f>COUNTIF(K566:Z566,"&gt;=0")</f>
        <v>3</v>
      </c>
      <c r="AB566" s="30">
        <f>CEILING(SUM(K566:Z566)/COUNTIF(K566:Z566,"&gt;=0"),0.01)</f>
        <v>0</v>
      </c>
      <c r="AC566" s="30">
        <f>AB566*E566</f>
        <v>0</v>
      </c>
      <c r="AD566" s="31" t="e">
        <f>STDEV(K566:Z566)/AB566*100</f>
        <v>#DIV/0!</v>
      </c>
    </row>
    <row r="567" spans="1:30" ht="13.5" customHeight="1" x14ac:dyDescent="0.25">
      <c r="A567" s="16"/>
      <c r="B567" s="42"/>
      <c r="C567" s="32" t="s">
        <v>224</v>
      </c>
      <c r="D567" s="32" t="s">
        <v>201</v>
      </c>
      <c r="E567" s="33">
        <v>1</v>
      </c>
      <c r="F567" s="41"/>
      <c r="G567" s="41"/>
      <c r="H567" s="41"/>
      <c r="I567" s="41"/>
      <c r="J567" s="41"/>
      <c r="K567" s="41"/>
      <c r="L567" s="34">
        <v>0</v>
      </c>
      <c r="M567" s="35">
        <v>0</v>
      </c>
      <c r="N567" s="34">
        <v>0</v>
      </c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29">
        <f>COUNTIF(K567:Z567,"&gt;=0")</f>
        <v>3</v>
      </c>
      <c r="AB567" s="30">
        <f>CEILING(SUM(K567:Z567)/COUNTIF(K567:Z567,"&gt;=0"),0.01)</f>
        <v>0</v>
      </c>
      <c r="AC567" s="30">
        <f>AB567*E567</f>
        <v>0</v>
      </c>
      <c r="AD567" s="31" t="e">
        <f>STDEV(K567:Z567)/AB567*100</f>
        <v>#DIV/0!</v>
      </c>
    </row>
    <row r="568" spans="1:30" ht="13.5" customHeight="1" x14ac:dyDescent="0.25">
      <c r="A568" s="16"/>
      <c r="B568" s="42"/>
      <c r="C568" s="43" t="s">
        <v>225</v>
      </c>
      <c r="D568" s="32"/>
      <c r="E568" s="33"/>
      <c r="F568" s="41"/>
      <c r="G568" s="41"/>
      <c r="H568" s="41"/>
      <c r="I568" s="41"/>
      <c r="J568" s="41"/>
      <c r="K568" s="41"/>
      <c r="L568" s="34"/>
      <c r="M568" s="35"/>
      <c r="N568" s="34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29"/>
      <c r="AB568" s="30"/>
      <c r="AC568" s="30"/>
      <c r="AD568" s="31"/>
    </row>
    <row r="569" spans="1:30" ht="13.5" customHeight="1" x14ac:dyDescent="0.25">
      <c r="A569" s="16"/>
      <c r="B569" s="42"/>
      <c r="C569" s="32" t="s">
        <v>226</v>
      </c>
      <c r="D569" s="32" t="s">
        <v>201</v>
      </c>
      <c r="E569" s="33">
        <v>1</v>
      </c>
      <c r="F569" s="41"/>
      <c r="G569" s="41"/>
      <c r="H569" s="41"/>
      <c r="I569" s="41"/>
      <c r="J569" s="41"/>
      <c r="K569" s="41"/>
      <c r="L569" s="34">
        <v>0</v>
      </c>
      <c r="M569" s="35">
        <v>0</v>
      </c>
      <c r="N569" s="34">
        <v>0</v>
      </c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29">
        <f>COUNTIF(K569:Z569,"&gt;=0")</f>
        <v>3</v>
      </c>
      <c r="AB569" s="30">
        <f>CEILING(SUM(K569:Z569)/COUNTIF(K569:Z569,"&gt;=0"),0.01)</f>
        <v>0</v>
      </c>
      <c r="AC569" s="30">
        <f>AB569*E569</f>
        <v>0</v>
      </c>
      <c r="AD569" s="31" t="e">
        <f>STDEV(K569:Z569)/AB569*100</f>
        <v>#DIV/0!</v>
      </c>
    </row>
    <row r="570" spans="1:30" ht="13.5" customHeight="1" x14ac:dyDescent="0.25">
      <c r="A570" s="16"/>
      <c r="B570" s="42"/>
      <c r="C570" s="32" t="s">
        <v>227</v>
      </c>
      <c r="D570" s="32" t="s">
        <v>201</v>
      </c>
      <c r="E570" s="33">
        <v>1</v>
      </c>
      <c r="F570" s="41"/>
      <c r="G570" s="41"/>
      <c r="H570" s="41"/>
      <c r="I570" s="41"/>
      <c r="J570" s="41"/>
      <c r="K570" s="41"/>
      <c r="L570" s="34">
        <v>0</v>
      </c>
      <c r="M570" s="35">
        <v>0</v>
      </c>
      <c r="N570" s="34">
        <v>0</v>
      </c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29">
        <f>COUNTIF(K570:Z570,"&gt;=0")</f>
        <v>3</v>
      </c>
      <c r="AB570" s="30">
        <f>CEILING(SUM(K570:Z570)/COUNTIF(K570:Z570,"&gt;=0"),0.01)</f>
        <v>0</v>
      </c>
      <c r="AC570" s="30">
        <f>AB570*E570</f>
        <v>0</v>
      </c>
      <c r="AD570" s="31" t="e">
        <f>STDEV(K570:Z570)/AB570*100</f>
        <v>#DIV/0!</v>
      </c>
    </row>
    <row r="571" spans="1:30" ht="13.5" customHeight="1" x14ac:dyDescent="0.25">
      <c r="A571" s="16"/>
      <c r="B571" s="42"/>
      <c r="C571" s="32" t="s">
        <v>228</v>
      </c>
      <c r="D571" s="32" t="s">
        <v>201</v>
      </c>
      <c r="E571" s="33">
        <v>1</v>
      </c>
      <c r="F571" s="41"/>
      <c r="G571" s="41"/>
      <c r="H571" s="41"/>
      <c r="I571" s="41"/>
      <c r="J571" s="41"/>
      <c r="K571" s="41"/>
      <c r="L571" s="34">
        <v>0</v>
      </c>
      <c r="M571" s="35">
        <v>0</v>
      </c>
      <c r="N571" s="34">
        <v>0</v>
      </c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29">
        <f>COUNTIF(K571:Z571,"&gt;=0")</f>
        <v>3</v>
      </c>
      <c r="AB571" s="30">
        <f>CEILING(SUM(K571:Z571)/COUNTIF(K571:Z571,"&gt;=0"),0.01)</f>
        <v>0</v>
      </c>
      <c r="AC571" s="30">
        <f>AB571*E571</f>
        <v>0</v>
      </c>
      <c r="AD571" s="31" t="e">
        <f>STDEV(K571:Z571)/AB571*100</f>
        <v>#DIV/0!</v>
      </c>
    </row>
    <row r="572" spans="1:30" ht="13.5" customHeight="1" x14ac:dyDescent="0.25">
      <c r="A572" s="16"/>
      <c r="B572" s="42"/>
      <c r="C572" s="32" t="s">
        <v>229</v>
      </c>
      <c r="D572" s="32" t="s">
        <v>201</v>
      </c>
      <c r="E572" s="33">
        <v>1</v>
      </c>
      <c r="F572" s="41"/>
      <c r="G572" s="41"/>
      <c r="H572" s="41"/>
      <c r="I572" s="41"/>
      <c r="J572" s="41"/>
      <c r="K572" s="41"/>
      <c r="L572" s="34">
        <v>0</v>
      </c>
      <c r="M572" s="35">
        <v>0</v>
      </c>
      <c r="N572" s="34">
        <v>0</v>
      </c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29">
        <f>COUNTIF(K572:Z572,"&gt;=0")</f>
        <v>3</v>
      </c>
      <c r="AB572" s="30">
        <f>CEILING(SUM(K572:Z572)/COUNTIF(K572:Z572,"&gt;=0"),0.01)</f>
        <v>0</v>
      </c>
      <c r="AC572" s="30">
        <f>AB572*E572</f>
        <v>0</v>
      </c>
      <c r="AD572" s="31" t="e">
        <f>STDEV(K572:Z572)/AB572*100</f>
        <v>#DIV/0!</v>
      </c>
    </row>
    <row r="573" spans="1:30" ht="13.5" customHeight="1" x14ac:dyDescent="0.25">
      <c r="A573" s="16"/>
      <c r="B573" s="42"/>
      <c r="C573" s="18" t="s">
        <v>230</v>
      </c>
      <c r="D573" s="45"/>
      <c r="E573" s="33"/>
      <c r="F573" s="41"/>
      <c r="G573" s="41"/>
      <c r="H573" s="41"/>
      <c r="I573" s="41"/>
      <c r="J573" s="41"/>
      <c r="K573" s="41"/>
      <c r="L573" s="34"/>
      <c r="M573" s="35"/>
      <c r="N573" s="34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29"/>
      <c r="AB573" s="30"/>
      <c r="AC573" s="30"/>
      <c r="AD573" s="31"/>
    </row>
    <row r="574" spans="1:30" ht="13.5" customHeight="1" x14ac:dyDescent="0.25">
      <c r="A574" s="16"/>
      <c r="B574" s="42"/>
      <c r="C574" s="46" t="s">
        <v>231</v>
      </c>
      <c r="D574" s="32" t="s">
        <v>232</v>
      </c>
      <c r="E574" s="33">
        <v>1</v>
      </c>
      <c r="F574" s="41"/>
      <c r="G574" s="41"/>
      <c r="H574" s="41"/>
      <c r="I574" s="41"/>
      <c r="J574" s="41"/>
      <c r="K574" s="41"/>
      <c r="L574" s="34">
        <v>0</v>
      </c>
      <c r="M574" s="35">
        <v>0</v>
      </c>
      <c r="N574" s="34">
        <v>0</v>
      </c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29">
        <f>COUNTIF(K574:Z574,"&gt;=0")</f>
        <v>3</v>
      </c>
      <c r="AB574" s="30">
        <f>CEILING(SUM(K574:Z574)/COUNTIF(K574:Z574,"&gt;=0"),0.01)</f>
        <v>0</v>
      </c>
      <c r="AC574" s="30">
        <f>AB574*E574</f>
        <v>0</v>
      </c>
      <c r="AD574" s="31" t="e">
        <f>STDEV(K574:Z574)/AB574*100</f>
        <v>#DIV/0!</v>
      </c>
    </row>
    <row r="575" spans="1:30" ht="13.5" customHeight="1" x14ac:dyDescent="0.25">
      <c r="A575" s="16"/>
      <c r="B575" s="42"/>
      <c r="C575" s="46" t="s">
        <v>233</v>
      </c>
      <c r="D575" s="32" t="s">
        <v>234</v>
      </c>
      <c r="E575" s="33">
        <v>1</v>
      </c>
      <c r="F575" s="41"/>
      <c r="G575" s="41"/>
      <c r="H575" s="41"/>
      <c r="I575" s="41"/>
      <c r="J575" s="41"/>
      <c r="K575" s="41"/>
      <c r="L575" s="34">
        <v>0</v>
      </c>
      <c r="M575" s="35">
        <v>0</v>
      </c>
      <c r="N575" s="34">
        <v>0</v>
      </c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29">
        <f>COUNTIF(K575:Z575,"&gt;=0")</f>
        <v>3</v>
      </c>
      <c r="AB575" s="30">
        <f>CEILING(SUM(K575:Z575)/COUNTIF(K575:Z575,"&gt;=0"),0.01)</f>
        <v>0</v>
      </c>
      <c r="AC575" s="30">
        <f>AB575*E575</f>
        <v>0</v>
      </c>
      <c r="AD575" s="31" t="e">
        <f>STDEV(K575:Z575)/AB575*100</f>
        <v>#DIV/0!</v>
      </c>
    </row>
    <row r="576" spans="1:30" ht="13.5" customHeight="1" x14ac:dyDescent="0.25">
      <c r="A576" s="16"/>
      <c r="B576" s="42"/>
      <c r="C576" s="46" t="s">
        <v>235</v>
      </c>
      <c r="D576" s="32" t="s">
        <v>232</v>
      </c>
      <c r="E576" s="33">
        <v>1</v>
      </c>
      <c r="F576" s="41"/>
      <c r="G576" s="41"/>
      <c r="H576" s="41"/>
      <c r="I576" s="41"/>
      <c r="J576" s="41"/>
      <c r="K576" s="41"/>
      <c r="L576" s="34">
        <v>22320.12</v>
      </c>
      <c r="M576" s="35">
        <v>18798.59</v>
      </c>
      <c r="N576" s="34">
        <v>17562.95</v>
      </c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29">
        <f>COUNTIF(K576:Z576,"&gt;=0")</f>
        <v>3</v>
      </c>
      <c r="AB576" s="30">
        <f>CEILING(SUM(K576:Z576)/COUNTIF(K576:Z576,"&gt;=0"),0.01)</f>
        <v>19560.560000000001</v>
      </c>
      <c r="AC576" s="30">
        <f>AB576*E576</f>
        <v>19560.560000000001</v>
      </c>
      <c r="AD576" s="31">
        <f>STDEV(K576:Z576)/AB576*100</f>
        <v>12.619383626891967</v>
      </c>
    </row>
    <row r="577" spans="1:32" ht="13.5" customHeight="1" x14ac:dyDescent="0.25">
      <c r="A577" s="16"/>
      <c r="B577" s="42"/>
      <c r="C577" s="46" t="s">
        <v>236</v>
      </c>
      <c r="D577" s="32" t="s">
        <v>237</v>
      </c>
      <c r="E577" s="33">
        <v>1</v>
      </c>
      <c r="F577" s="41"/>
      <c r="G577" s="41"/>
      <c r="H577" s="41"/>
      <c r="I577" s="41"/>
      <c r="J577" s="41"/>
      <c r="K577" s="41"/>
      <c r="L577" s="34">
        <v>75256.800000000003</v>
      </c>
      <c r="M577" s="35">
        <v>63383.22</v>
      </c>
      <c r="N577" s="34">
        <v>59217.02</v>
      </c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29">
        <f>COUNTIF(K577:Z577,"&gt;=0")</f>
        <v>3</v>
      </c>
      <c r="AB577" s="30">
        <f>CEILING(SUM(K577:Z577)/COUNTIF(K577:Z577,"&gt;=0"),0.01)</f>
        <v>65952.350000000006</v>
      </c>
      <c r="AC577" s="30">
        <f>AB577*E577</f>
        <v>65952.350000000006</v>
      </c>
      <c r="AD577" s="31">
        <f>STDEV(K577:Z577)/AB577*100</f>
        <v>12.619408822345004</v>
      </c>
    </row>
    <row r="578" spans="1:32" ht="13.5" customHeight="1" x14ac:dyDescent="0.25">
      <c r="A578" s="16"/>
      <c r="B578" s="42"/>
      <c r="C578" s="46" t="s">
        <v>238</v>
      </c>
      <c r="D578" s="32" t="s">
        <v>237</v>
      </c>
      <c r="E578" s="33">
        <v>1</v>
      </c>
      <c r="F578" s="41"/>
      <c r="G578" s="41"/>
      <c r="H578" s="41"/>
      <c r="I578" s="41"/>
      <c r="J578" s="41"/>
      <c r="K578" s="41"/>
      <c r="L578" s="34">
        <v>80872.97</v>
      </c>
      <c r="M578" s="35">
        <v>68113.31</v>
      </c>
      <c r="N578" s="34">
        <v>63636.2</v>
      </c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29">
        <f>COUNTIF(K578:Z578,"&gt;=0")</f>
        <v>3</v>
      </c>
      <c r="AB578" s="30">
        <f>CEILING(SUM(K578:Z578)/COUNTIF(K578:Z578,"&gt;=0"),0.01)</f>
        <v>70874.16</v>
      </c>
      <c r="AC578" s="30">
        <f>AB578*E578</f>
        <v>70874.16</v>
      </c>
      <c r="AD578" s="31">
        <f>STDEV(K578:Z578)/AB578*100</f>
        <v>12.61940348575355</v>
      </c>
    </row>
    <row r="579" spans="1:32" ht="13.5" customHeight="1" x14ac:dyDescent="0.25">
      <c r="A579" s="16"/>
      <c r="B579" s="42"/>
      <c r="C579" s="46" t="s">
        <v>239</v>
      </c>
      <c r="D579" s="32" t="s">
        <v>237</v>
      </c>
      <c r="E579" s="33">
        <v>1</v>
      </c>
      <c r="F579" s="41"/>
      <c r="G579" s="41"/>
      <c r="H579" s="41"/>
      <c r="I579" s="41"/>
      <c r="J579" s="41"/>
      <c r="K579" s="41"/>
      <c r="L579" s="34">
        <v>86614.41</v>
      </c>
      <c r="M579" s="35">
        <v>72948.899999999994</v>
      </c>
      <c r="N579" s="34">
        <v>68153.95</v>
      </c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29">
        <f>COUNTIF(K579:Z579,"&gt;=0")</f>
        <v>3</v>
      </c>
      <c r="AB579" s="30">
        <f>CEILING(SUM(K579:Z579)/COUNTIF(K579:Z579,"&gt;=0"),0.01)</f>
        <v>75905.759999999995</v>
      </c>
      <c r="AC579" s="30">
        <f>AB579*E579</f>
        <v>75905.759999999995</v>
      </c>
      <c r="AD579" s="31">
        <f>STDEV(K579:Z579)/AB579*100</f>
        <v>12.619399068353159</v>
      </c>
    </row>
    <row r="580" spans="1:32" ht="13.5" customHeight="1" x14ac:dyDescent="0.25">
      <c r="A580" s="16"/>
      <c r="B580" s="42"/>
      <c r="C580" s="46" t="s">
        <v>240</v>
      </c>
      <c r="D580" s="32" t="s">
        <v>241</v>
      </c>
      <c r="E580" s="33">
        <v>1</v>
      </c>
      <c r="F580" s="41"/>
      <c r="G580" s="41"/>
      <c r="H580" s="41"/>
      <c r="I580" s="41"/>
      <c r="J580" s="41"/>
      <c r="K580" s="41"/>
      <c r="L580" s="34">
        <v>2995.3</v>
      </c>
      <c r="M580" s="35">
        <v>2522.7199999999998</v>
      </c>
      <c r="N580" s="34">
        <v>2356.9</v>
      </c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29">
        <f>COUNTIF(K580:Z580,"&gt;=0")</f>
        <v>3</v>
      </c>
      <c r="AB580" s="30">
        <f>CEILING(SUM(K580:Z580)/COUNTIF(K580:Z580,"&gt;=0"),0.01)</f>
        <v>2624.98</v>
      </c>
      <c r="AC580" s="30">
        <f>AB580*E580</f>
        <v>2624.98</v>
      </c>
      <c r="AD580" s="31">
        <f>STDEV(K580:Z580)/AB580*100</f>
        <v>12.61936719727367</v>
      </c>
    </row>
    <row r="581" spans="1:32" ht="13.5" customHeight="1" x14ac:dyDescent="0.25">
      <c r="A581" s="16"/>
      <c r="B581" s="42"/>
      <c r="C581" s="46" t="s">
        <v>242</v>
      </c>
      <c r="D581" s="32" t="s">
        <v>232</v>
      </c>
      <c r="E581" s="33">
        <v>1</v>
      </c>
      <c r="F581" s="41"/>
      <c r="G581" s="41"/>
      <c r="H581" s="41"/>
      <c r="I581" s="41"/>
      <c r="J581" s="41"/>
      <c r="K581" s="41"/>
      <c r="L581" s="34">
        <v>15657.22</v>
      </c>
      <c r="M581" s="35">
        <v>13186.92</v>
      </c>
      <c r="N581" s="34">
        <v>12320.14</v>
      </c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29">
        <f>COUNTIF(K581:Z581,"&gt;=0")</f>
        <v>3</v>
      </c>
      <c r="AB581" s="30">
        <f>CEILING(SUM(K581:Z581)/COUNTIF(K581:Z581,"&gt;=0"),0.01)</f>
        <v>13721.43</v>
      </c>
      <c r="AC581" s="30">
        <f>AB581*E581</f>
        <v>13721.43</v>
      </c>
      <c r="AD581" s="31">
        <f>STDEV(K581:Z581)/AB581*100</f>
        <v>12.619381751265191</v>
      </c>
    </row>
    <row r="582" spans="1:32" ht="13.5" customHeight="1" x14ac:dyDescent="0.25">
      <c r="A582" s="16"/>
      <c r="B582" s="42"/>
      <c r="C582" s="47" t="s">
        <v>243</v>
      </c>
      <c r="D582" s="48"/>
      <c r="E582" s="33"/>
      <c r="F582" s="41"/>
      <c r="G582" s="41"/>
      <c r="H582" s="41"/>
      <c r="I582" s="41"/>
      <c r="J582" s="41"/>
      <c r="K582" s="41"/>
      <c r="L582" s="34"/>
      <c r="M582" s="35"/>
      <c r="N582" s="34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29"/>
      <c r="AB582" s="30"/>
      <c r="AC582" s="30"/>
      <c r="AD582" s="31"/>
    </row>
    <row r="583" spans="1:32" ht="13.5" customHeight="1" x14ac:dyDescent="0.25">
      <c r="A583" s="16"/>
      <c r="B583" s="42"/>
      <c r="C583" s="49" t="s">
        <v>244</v>
      </c>
      <c r="D583" s="50" t="s">
        <v>110</v>
      </c>
      <c r="E583" s="33">
        <v>1</v>
      </c>
      <c r="F583" s="41"/>
      <c r="G583" s="41"/>
      <c r="H583" s="41"/>
      <c r="I583" s="41"/>
      <c r="J583" s="41"/>
      <c r="K583" s="41"/>
      <c r="L583" s="34">
        <v>26776.13</v>
      </c>
      <c r="M583" s="35">
        <v>22551.55</v>
      </c>
      <c r="N583" s="34">
        <v>21069.23</v>
      </c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29">
        <f>COUNTIF(K583:Z583,"&gt;=0")</f>
        <v>3</v>
      </c>
      <c r="AB583" s="30">
        <f>CEILING(SUM(K583:Z583)/COUNTIF(K583:Z583,"&gt;=0"),0.01)</f>
        <v>23465.64</v>
      </c>
      <c r="AC583" s="30">
        <f>AB583*E583</f>
        <v>23465.64</v>
      </c>
      <c r="AD583" s="31">
        <f>STDEV(K583:Z583)/AB583*100</f>
        <v>12.619400881776748</v>
      </c>
    </row>
    <row r="584" spans="1:32" ht="13.5" customHeight="1" x14ac:dyDescent="0.25">
      <c r="A584" s="16"/>
      <c r="B584" s="42"/>
      <c r="C584" s="46" t="s">
        <v>245</v>
      </c>
      <c r="D584" s="32" t="s">
        <v>110</v>
      </c>
      <c r="E584" s="33">
        <v>1</v>
      </c>
      <c r="F584" s="41"/>
      <c r="G584" s="41"/>
      <c r="H584" s="41"/>
      <c r="I584" s="41"/>
      <c r="J584" s="41"/>
      <c r="K584" s="41"/>
      <c r="L584" s="34">
        <v>20082.09</v>
      </c>
      <c r="M584" s="35">
        <v>16913.66</v>
      </c>
      <c r="N584" s="34">
        <v>15801.92</v>
      </c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29">
        <f>COUNTIF(K584:Z584,"&gt;=0")</f>
        <v>3</v>
      </c>
      <c r="AB584" s="30">
        <f>CEILING(SUM(K584:Z584)/COUNTIF(K584:Z584,"&gt;=0"),0.01)</f>
        <v>17599.23</v>
      </c>
      <c r="AC584" s="30">
        <f>AB584*E584</f>
        <v>17599.23</v>
      </c>
      <c r="AD584" s="31">
        <f>STDEV(K584:Z584)/AB584*100</f>
        <v>12.619385001140529</v>
      </c>
    </row>
    <row r="585" spans="1:32" ht="13.5" customHeight="1" x14ac:dyDescent="0.25">
      <c r="A585" s="16"/>
      <c r="B585" s="42"/>
      <c r="C585" s="46" t="s">
        <v>246</v>
      </c>
      <c r="D585" s="32" t="s">
        <v>247</v>
      </c>
      <c r="E585" s="33">
        <v>1</v>
      </c>
      <c r="F585" s="41"/>
      <c r="G585" s="41"/>
      <c r="H585" s="41"/>
      <c r="I585" s="41"/>
      <c r="J585" s="41"/>
      <c r="K585" s="41"/>
      <c r="L585" s="34">
        <v>6694.03</v>
      </c>
      <c r="M585" s="35">
        <v>5637.89</v>
      </c>
      <c r="N585" s="34">
        <v>5267.31</v>
      </c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29">
        <f>COUNTIF(K585:Z585,"&gt;=0")</f>
        <v>3</v>
      </c>
      <c r="AB585" s="30">
        <f>CEILING(SUM(K585:Z585)/COUNTIF(K585:Z585,"&gt;=0"),0.01)</f>
        <v>5866.41</v>
      </c>
      <c r="AC585" s="30">
        <f>AB585*E585</f>
        <v>5866.41</v>
      </c>
      <c r="AD585" s="31">
        <f>STDEV(K585:Z585)/AB585*100</f>
        <v>12.619353239871812</v>
      </c>
    </row>
    <row r="586" spans="1:32" ht="13.5" customHeight="1" x14ac:dyDescent="0.25">
      <c r="A586" s="16"/>
      <c r="B586" s="42"/>
      <c r="C586" s="46" t="s">
        <v>248</v>
      </c>
      <c r="D586" s="32" t="s">
        <v>110</v>
      </c>
      <c r="E586" s="33">
        <v>1</v>
      </c>
      <c r="F586" s="41"/>
      <c r="G586" s="41"/>
      <c r="H586" s="41"/>
      <c r="I586" s="41"/>
      <c r="J586" s="41"/>
      <c r="K586" s="41"/>
      <c r="L586" s="34">
        <v>13388.06</v>
      </c>
      <c r="M586" s="35">
        <v>11275.77</v>
      </c>
      <c r="N586" s="34">
        <v>10534.61</v>
      </c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29">
        <f>COUNTIF(K586:Z586,"&gt;=0")</f>
        <v>3</v>
      </c>
      <c r="AB586" s="30">
        <f>CEILING(SUM(K586:Z586)/COUNTIF(K586:Z586,"&gt;=0"),0.01)</f>
        <v>11732.82</v>
      </c>
      <c r="AC586" s="30">
        <f>AB586*E586</f>
        <v>11732.82</v>
      </c>
      <c r="AD586" s="31">
        <f>STDEV(K586:Z586)/AB586*100</f>
        <v>12.619400881776663</v>
      </c>
    </row>
    <row r="587" spans="1:32" ht="13.5" customHeight="1" x14ac:dyDescent="0.25">
      <c r="A587" s="16"/>
      <c r="B587" s="42"/>
      <c r="C587" s="51" t="s">
        <v>249</v>
      </c>
      <c r="D587" s="52"/>
      <c r="E587" s="33"/>
      <c r="F587" s="41"/>
      <c r="G587" s="41"/>
      <c r="H587" s="41"/>
      <c r="I587" s="41"/>
      <c r="J587" s="41"/>
      <c r="K587" s="41"/>
      <c r="L587" s="34"/>
      <c r="M587" s="35"/>
      <c r="N587" s="34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29"/>
      <c r="AB587" s="30"/>
      <c r="AC587" s="30"/>
      <c r="AD587" s="31"/>
    </row>
    <row r="588" spans="1:32" ht="13.5" customHeight="1" x14ac:dyDescent="0.25">
      <c r="A588" s="16"/>
      <c r="B588" s="42"/>
      <c r="C588" s="53" t="s">
        <v>250</v>
      </c>
      <c r="D588" s="52"/>
      <c r="E588" s="33"/>
      <c r="F588" s="41"/>
      <c r="G588" s="41"/>
      <c r="H588" s="41"/>
      <c r="I588" s="41"/>
      <c r="J588" s="41"/>
      <c r="K588" s="41"/>
      <c r="L588" s="34"/>
      <c r="M588" s="35"/>
      <c r="N588" s="34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29"/>
      <c r="AB588" s="30"/>
      <c r="AC588" s="30"/>
      <c r="AD588" s="31"/>
    </row>
    <row r="589" spans="1:32" ht="13.5" customHeight="1" x14ac:dyDescent="0.25">
      <c r="A589" s="16"/>
      <c r="B589" s="42"/>
      <c r="C589" s="49" t="s">
        <v>251</v>
      </c>
      <c r="D589" s="54" t="s">
        <v>252</v>
      </c>
      <c r="E589" s="33">
        <v>1</v>
      </c>
      <c r="F589" s="41"/>
      <c r="G589" s="41"/>
      <c r="H589" s="41"/>
      <c r="I589" s="41"/>
      <c r="J589" s="41"/>
      <c r="K589" s="41"/>
      <c r="L589" s="34">
        <v>0</v>
      </c>
      <c r="M589" s="35">
        <v>0</v>
      </c>
      <c r="N589" s="34">
        <v>0</v>
      </c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29">
        <f>COUNTIF(K589:Z589,"&gt;=0")</f>
        <v>3</v>
      </c>
      <c r="AB589" s="30">
        <f>CEILING(SUM(K589:Z589)/COUNTIF(K589:Z589,"&gt;=0"),0.01)</f>
        <v>0</v>
      </c>
      <c r="AC589" s="30">
        <f>AB589*E589</f>
        <v>0</v>
      </c>
      <c r="AD589" s="31" t="e">
        <f>STDEV(K589:Z589)/AB589*100</f>
        <v>#DIV/0!</v>
      </c>
    </row>
    <row r="590" spans="1:32" ht="13.5" customHeight="1" x14ac:dyDescent="0.25">
      <c r="A590" s="16"/>
      <c r="B590" s="42"/>
      <c r="C590" s="46" t="s">
        <v>253</v>
      </c>
      <c r="D590" s="54" t="s">
        <v>252</v>
      </c>
      <c r="E590" s="33">
        <v>1</v>
      </c>
      <c r="F590" s="41"/>
      <c r="G590" s="41"/>
      <c r="H590" s="41"/>
      <c r="I590" s="41"/>
      <c r="J590" s="41"/>
      <c r="K590" s="41"/>
      <c r="L590" s="34">
        <v>0</v>
      </c>
      <c r="M590" s="35">
        <v>0</v>
      </c>
      <c r="N590" s="34">
        <v>0</v>
      </c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29">
        <f>COUNTIF(K590:Z590,"&gt;=0")</f>
        <v>3</v>
      </c>
      <c r="AB590" s="30">
        <f>CEILING(SUM(K590:Z590)/COUNTIF(K590:Z590,"&gt;=0"),0.01)</f>
        <v>0</v>
      </c>
      <c r="AC590" s="30">
        <f>AB590*E590</f>
        <v>0</v>
      </c>
      <c r="AD590" s="31" t="e">
        <f>STDEV(K590:Z590)/AB590*100</f>
        <v>#DIV/0!</v>
      </c>
    </row>
    <row r="591" spans="1:32" ht="13.5" customHeight="1" x14ac:dyDescent="0.25">
      <c r="A591" s="16"/>
      <c r="B591" s="42"/>
      <c r="C591" s="46" t="s">
        <v>254</v>
      </c>
      <c r="D591" s="54" t="s">
        <v>252</v>
      </c>
      <c r="E591" s="33">
        <v>1</v>
      </c>
      <c r="F591" s="41"/>
      <c r="G591" s="41"/>
      <c r="H591" s="41"/>
      <c r="I591" s="41"/>
      <c r="J591" s="41"/>
      <c r="K591" s="41"/>
      <c r="L591" s="34">
        <v>0</v>
      </c>
      <c r="M591" s="35">
        <v>0</v>
      </c>
      <c r="N591" s="34">
        <v>0</v>
      </c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29">
        <f>COUNTIF(K591:Z591,"&gt;=0")</f>
        <v>3</v>
      </c>
      <c r="AB591" s="30">
        <f>CEILING(SUM(K591:Z591)/COUNTIF(K591:Z591,"&gt;=0"),0.01)</f>
        <v>0</v>
      </c>
      <c r="AC591" s="30">
        <f>AB591*E591</f>
        <v>0</v>
      </c>
      <c r="AD591" s="31" t="e">
        <f>STDEV(K591:Z591)/AB591*100</f>
        <v>#DIV/0!</v>
      </c>
    </row>
    <row r="592" spans="1:32" ht="13.5" customHeight="1" x14ac:dyDescent="0.25">
      <c r="A592" s="16"/>
      <c r="B592" s="42"/>
      <c r="C592" s="46" t="s">
        <v>255</v>
      </c>
      <c r="D592" s="54" t="s">
        <v>256</v>
      </c>
      <c r="E592" s="33">
        <v>1</v>
      </c>
      <c r="F592" s="41"/>
      <c r="G592" s="41"/>
      <c r="H592" s="41"/>
      <c r="I592" s="41"/>
      <c r="J592" s="41"/>
      <c r="K592" s="41"/>
      <c r="L592" s="34">
        <v>1974.17</v>
      </c>
      <c r="M592" s="35">
        <v>1662.69</v>
      </c>
      <c r="N592" s="34">
        <v>1553.41</v>
      </c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29">
        <f>COUNTIF(K592:Z592,"&gt;=0")</f>
        <v>3</v>
      </c>
      <c r="AB592" s="30">
        <f>CEILING(SUM(K592:Z592)/COUNTIF(K592:Z592,"&gt;=0"),0.01)</f>
        <v>1730.0900000000001</v>
      </c>
      <c r="AC592" s="30">
        <f>AB592*E592</f>
        <v>1730.0900000000001</v>
      </c>
      <c r="AD592" s="31">
        <f>STDEV(K592:Z592)/AB592*100</f>
        <v>12.6194192352831</v>
      </c>
      <c r="AF592" s="93">
        <f>SUM(AB589:AB591)</f>
        <v>0</v>
      </c>
    </row>
    <row r="593" spans="1:30" ht="13.5" customHeight="1" x14ac:dyDescent="0.25">
      <c r="A593" s="16"/>
      <c r="B593" s="42"/>
      <c r="C593" s="46" t="s">
        <v>257</v>
      </c>
      <c r="D593" s="54" t="s">
        <v>258</v>
      </c>
      <c r="E593" s="33">
        <v>1</v>
      </c>
      <c r="F593" s="41"/>
      <c r="G593" s="41"/>
      <c r="H593" s="41"/>
      <c r="I593" s="41"/>
      <c r="J593" s="41"/>
      <c r="K593" s="41"/>
      <c r="L593" s="34">
        <v>1123.23</v>
      </c>
      <c r="M593" s="35">
        <v>946.01</v>
      </c>
      <c r="N593" s="34">
        <v>883.83</v>
      </c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29">
        <f>COUNTIF(K593:Z593,"&gt;=0")</f>
        <v>3</v>
      </c>
      <c r="AB593" s="30">
        <f>CEILING(SUM(K593:Z593)/COUNTIF(K593:Z593,"&gt;=0"),0.01)</f>
        <v>984.36</v>
      </c>
      <c r="AC593" s="30">
        <f>AB593*E593</f>
        <v>984.36</v>
      </c>
      <c r="AD593" s="31">
        <f>STDEV(K593:Z593)/AB593*100</f>
        <v>12.619502545635161</v>
      </c>
    </row>
    <row r="594" spans="1:30" ht="13.5" customHeight="1" x14ac:dyDescent="0.25">
      <c r="A594" s="16"/>
      <c r="B594" s="42"/>
      <c r="C594" s="46" t="s">
        <v>259</v>
      </c>
      <c r="D594" s="54" t="s">
        <v>260</v>
      </c>
      <c r="E594" s="33">
        <v>1</v>
      </c>
      <c r="F594" s="41"/>
      <c r="G594" s="41"/>
      <c r="H594" s="41"/>
      <c r="I594" s="41"/>
      <c r="J594" s="41"/>
      <c r="K594" s="41"/>
      <c r="L594" s="34">
        <v>1685.53</v>
      </c>
      <c r="M594" s="35">
        <v>1419.6</v>
      </c>
      <c r="N594" s="34">
        <v>1326.29</v>
      </c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29">
        <f>COUNTIF(K594:Z594,"&gt;=0")</f>
        <v>3</v>
      </c>
      <c r="AB594" s="30">
        <f>CEILING(SUM(K594:Z594)/COUNTIF(K594:Z594,"&gt;=0"),0.01)</f>
        <v>1477.14</v>
      </c>
      <c r="AC594" s="30">
        <f>AB594*E594</f>
        <v>1477.14</v>
      </c>
      <c r="AD594" s="31">
        <f>STDEV(K594:Z594)/AB594*100</f>
        <v>12.619256504047991</v>
      </c>
    </row>
    <row r="595" spans="1:30" ht="13.5" customHeight="1" x14ac:dyDescent="0.25">
      <c r="A595" s="16"/>
      <c r="B595" s="42"/>
      <c r="C595" s="46" t="s">
        <v>261</v>
      </c>
      <c r="D595" s="54" t="s">
        <v>258</v>
      </c>
      <c r="E595" s="33">
        <v>1</v>
      </c>
      <c r="F595" s="41"/>
      <c r="G595" s="41"/>
      <c r="H595" s="41"/>
      <c r="I595" s="41"/>
      <c r="J595" s="41"/>
      <c r="K595" s="41"/>
      <c r="L595" s="34">
        <v>1848.92</v>
      </c>
      <c r="M595" s="35">
        <v>1557.21</v>
      </c>
      <c r="N595" s="34">
        <v>1454.85</v>
      </c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29">
        <f>COUNTIF(K595:Z595,"&gt;=0")</f>
        <v>3</v>
      </c>
      <c r="AB595" s="30">
        <f>CEILING(SUM(K595:Z595)/COUNTIF(K595:Z595,"&gt;=0"),0.01)</f>
        <v>1620.33</v>
      </c>
      <c r="AC595" s="30">
        <f>AB595*E595</f>
        <v>1620.33</v>
      </c>
      <c r="AD595" s="31">
        <f>STDEV(K595:Z595)/AB595*100</f>
        <v>12.619426097144663</v>
      </c>
    </row>
    <row r="596" spans="1:30" ht="13.5" customHeight="1" x14ac:dyDescent="0.25">
      <c r="A596" s="16"/>
      <c r="B596" s="42"/>
      <c r="C596" s="46" t="s">
        <v>262</v>
      </c>
      <c r="D596" s="54" t="s">
        <v>263</v>
      </c>
      <c r="E596" s="33">
        <v>1</v>
      </c>
      <c r="F596" s="41"/>
      <c r="G596" s="41"/>
      <c r="H596" s="41"/>
      <c r="I596" s="41"/>
      <c r="J596" s="41"/>
      <c r="K596" s="41"/>
      <c r="L596" s="34">
        <v>530.99</v>
      </c>
      <c r="M596" s="35">
        <v>447.21</v>
      </c>
      <c r="N596" s="34">
        <v>417.82</v>
      </c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29">
        <f>COUNTIF(K596:Z596,"&gt;=0")</f>
        <v>3</v>
      </c>
      <c r="AB596" s="30">
        <f>CEILING(SUM(K596:Z596)/COUNTIF(K596:Z596,"&gt;=0"),0.01)</f>
        <v>465.34000000000003</v>
      </c>
      <c r="AC596" s="30">
        <f>AB596*E596</f>
        <v>465.34000000000003</v>
      </c>
      <c r="AD596" s="31">
        <f>STDEV(K596:Z596)/AB596*100</f>
        <v>12.61936441497811</v>
      </c>
    </row>
    <row r="597" spans="1:30" ht="13.5" customHeight="1" x14ac:dyDescent="0.25">
      <c r="A597" s="16"/>
      <c r="B597" s="42"/>
      <c r="C597" s="46" t="s">
        <v>264</v>
      </c>
      <c r="D597" s="54" t="s">
        <v>263</v>
      </c>
      <c r="E597" s="33">
        <v>1</v>
      </c>
      <c r="F597" s="41"/>
      <c r="G597" s="41"/>
      <c r="H597" s="41"/>
      <c r="I597" s="41"/>
      <c r="J597" s="41"/>
      <c r="K597" s="41"/>
      <c r="L597" s="34">
        <v>925.82</v>
      </c>
      <c r="M597" s="35">
        <v>779.75</v>
      </c>
      <c r="N597" s="34">
        <v>728.49</v>
      </c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29">
        <f>COUNTIF(K597:Z597,"&gt;=0")</f>
        <v>3</v>
      </c>
      <c r="AB597" s="30">
        <f>CEILING(SUM(K597:Z597)/COUNTIF(K597:Z597,"&gt;=0"),0.01)</f>
        <v>811.36</v>
      </c>
      <c r="AC597" s="30">
        <f>AB597*E597</f>
        <v>811.36</v>
      </c>
      <c r="AD597" s="31">
        <f>STDEV(K597:Z597)/AB597*100</f>
        <v>12.619641512445392</v>
      </c>
    </row>
    <row r="598" spans="1:30" ht="13.5" customHeight="1" x14ac:dyDescent="0.25">
      <c r="A598" s="16"/>
      <c r="B598" s="42"/>
      <c r="C598" s="46" t="s">
        <v>265</v>
      </c>
      <c r="D598" s="54" t="s">
        <v>263</v>
      </c>
      <c r="E598" s="33">
        <v>1</v>
      </c>
      <c r="F598" s="41"/>
      <c r="G598" s="41"/>
      <c r="H598" s="41"/>
      <c r="I598" s="41"/>
      <c r="J598" s="41"/>
      <c r="K598" s="41"/>
      <c r="L598" s="34">
        <v>1293.42</v>
      </c>
      <c r="M598" s="35">
        <v>1089.3499999999999</v>
      </c>
      <c r="N598" s="34">
        <v>1017.74</v>
      </c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29">
        <f>COUNTIF(K598:Z598,"&gt;=0")</f>
        <v>3</v>
      </c>
      <c r="AB598" s="30">
        <f>CEILING(SUM(K598:Z598)/COUNTIF(K598:Z598,"&gt;=0"),0.01)</f>
        <v>1133.51</v>
      </c>
      <c r="AC598" s="30">
        <f>AB598*E598</f>
        <v>1133.51</v>
      </c>
      <c r="AD598" s="31">
        <f>STDEV(K598:Z598)/AB598*100</f>
        <v>12.619690926885216</v>
      </c>
    </row>
    <row r="599" spans="1:30" ht="13.5" customHeight="1" x14ac:dyDescent="0.25">
      <c r="A599" s="16"/>
      <c r="B599" s="42"/>
      <c r="C599" s="46" t="s">
        <v>266</v>
      </c>
      <c r="D599" s="32" t="s">
        <v>201</v>
      </c>
      <c r="E599" s="33">
        <v>1</v>
      </c>
      <c r="F599" s="41"/>
      <c r="G599" s="41"/>
      <c r="H599" s="41"/>
      <c r="I599" s="41"/>
      <c r="J599" s="41"/>
      <c r="K599" s="41"/>
      <c r="L599" s="34">
        <v>38462.32</v>
      </c>
      <c r="M599" s="35">
        <v>32393.96</v>
      </c>
      <c r="N599" s="34">
        <v>30264.7</v>
      </c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29">
        <f>COUNTIF(K599:Z599,"&gt;=0")</f>
        <v>3</v>
      </c>
      <c r="AB599" s="30">
        <f>CEILING(SUM(K599:Z599)/COUNTIF(K599:Z599,"&gt;=0"),0.01)</f>
        <v>33707</v>
      </c>
      <c r="AC599" s="30">
        <f>AB599*E599</f>
        <v>33707</v>
      </c>
      <c r="AD599" s="31">
        <f>STDEV(K599:Z599)/AB599*100</f>
        <v>12.619397510457789</v>
      </c>
    </row>
    <row r="600" spans="1:30" ht="13.5" customHeight="1" x14ac:dyDescent="0.25">
      <c r="A600" s="16"/>
      <c r="B600" s="42"/>
      <c r="C600" s="55" t="s">
        <v>267</v>
      </c>
      <c r="D600" s="52"/>
      <c r="E600" s="33"/>
      <c r="F600" s="41"/>
      <c r="G600" s="41"/>
      <c r="H600" s="41"/>
      <c r="I600" s="41"/>
      <c r="J600" s="41"/>
      <c r="K600" s="41"/>
      <c r="L600" s="34"/>
      <c r="M600" s="35"/>
      <c r="N600" s="34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29"/>
      <c r="AB600" s="30"/>
      <c r="AC600" s="30"/>
      <c r="AD600" s="31"/>
    </row>
    <row r="601" spans="1:30" ht="13.5" customHeight="1" x14ac:dyDescent="0.25">
      <c r="A601" s="16"/>
      <c r="B601" s="42"/>
      <c r="C601" s="46" t="s">
        <v>67</v>
      </c>
      <c r="D601" s="56" t="s">
        <v>256</v>
      </c>
      <c r="E601" s="33">
        <v>1</v>
      </c>
      <c r="F601" s="41"/>
      <c r="G601" s="41"/>
      <c r="H601" s="41"/>
      <c r="I601" s="41"/>
      <c r="J601" s="41"/>
      <c r="K601" s="41"/>
      <c r="L601" s="34">
        <v>1974.17</v>
      </c>
      <c r="M601" s="57">
        <v>1662.69</v>
      </c>
      <c r="N601" s="34">
        <v>1553.41</v>
      </c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29">
        <f>COUNTIF(K601:Z601,"&gt;=0")</f>
        <v>3</v>
      </c>
      <c r="AB601" s="30">
        <f>CEILING(SUM(K601:Z601)/COUNTIF(K601:Z601,"&gt;=0"),0.01)</f>
        <v>1730.0900000000001</v>
      </c>
      <c r="AC601" s="30">
        <f>AB601*E601</f>
        <v>1730.0900000000001</v>
      </c>
      <c r="AD601" s="31">
        <f>STDEV(K601:Z601)/AB601*100</f>
        <v>12.6194192352831</v>
      </c>
    </row>
    <row r="602" spans="1:30" ht="13.5" customHeight="1" x14ac:dyDescent="0.25">
      <c r="A602" s="16"/>
      <c r="B602" s="42"/>
      <c r="C602" s="46" t="s">
        <v>268</v>
      </c>
      <c r="D602" s="54" t="s">
        <v>260</v>
      </c>
      <c r="E602" s="33">
        <v>1</v>
      </c>
      <c r="F602" s="41"/>
      <c r="G602" s="41"/>
      <c r="H602" s="41"/>
      <c r="I602" s="41"/>
      <c r="J602" s="41"/>
      <c r="K602" s="41"/>
      <c r="L602" s="34">
        <v>1334.27</v>
      </c>
      <c r="M602" s="57">
        <v>1123.76</v>
      </c>
      <c r="N602" s="34">
        <v>1049.8900000000001</v>
      </c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29">
        <f>COUNTIF(K602:Z602,"&gt;=0")</f>
        <v>3</v>
      </c>
      <c r="AB602" s="30">
        <f>CEILING(SUM(K602:Z602)/COUNTIF(K602:Z602,"&gt;=0"),0.01)</f>
        <v>1169.31</v>
      </c>
      <c r="AC602" s="30">
        <f>AB602*E602</f>
        <v>1169.31</v>
      </c>
      <c r="AD602" s="31">
        <f>STDEV(K602:Z602)/AB602*100</f>
        <v>12.619383868757392</v>
      </c>
    </row>
    <row r="603" spans="1:30" ht="13.5" customHeight="1" x14ac:dyDescent="0.25">
      <c r="A603" s="16"/>
      <c r="B603" s="42"/>
      <c r="C603" s="46" t="s">
        <v>269</v>
      </c>
      <c r="D603" s="54" t="s">
        <v>258</v>
      </c>
      <c r="E603" s="33">
        <v>1</v>
      </c>
      <c r="F603" s="41"/>
      <c r="G603" s="41"/>
      <c r="H603" s="41"/>
      <c r="I603" s="41"/>
      <c r="J603" s="41"/>
      <c r="K603" s="41"/>
      <c r="L603" s="34">
        <v>1940.14</v>
      </c>
      <c r="M603" s="57">
        <v>1634.04</v>
      </c>
      <c r="N603" s="34">
        <v>1526.63</v>
      </c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29">
        <f>COUNTIF(K603:Z603,"&gt;=0")</f>
        <v>3</v>
      </c>
      <c r="AB603" s="30">
        <f>CEILING(SUM(K603:Z603)/COUNTIF(K603:Z603,"&gt;=0"),0.01)</f>
        <v>1700.27</v>
      </c>
      <c r="AC603" s="30">
        <f>AB603*E603</f>
        <v>1700.27</v>
      </c>
      <c r="AD603" s="31">
        <f>STDEV(K603:Z603)/AB603*100</f>
        <v>12.619370446656827</v>
      </c>
    </row>
    <row r="604" spans="1:30" ht="13.5" customHeight="1" x14ac:dyDescent="0.25">
      <c r="A604" s="16"/>
      <c r="B604" s="42"/>
      <c r="C604" s="46" t="s">
        <v>270</v>
      </c>
      <c r="D604" s="54" t="s">
        <v>258</v>
      </c>
      <c r="E604" s="33">
        <v>1</v>
      </c>
      <c r="F604" s="41"/>
      <c r="G604" s="41"/>
      <c r="H604" s="41"/>
      <c r="I604" s="41"/>
      <c r="J604" s="41"/>
      <c r="K604" s="41"/>
      <c r="L604" s="34">
        <v>2736.61</v>
      </c>
      <c r="M604" s="57">
        <v>2304.84</v>
      </c>
      <c r="N604" s="34">
        <v>2153.35</v>
      </c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29">
        <f>COUNTIF(K604:Z604,"&gt;=0")</f>
        <v>3</v>
      </c>
      <c r="AB604" s="30">
        <f>CEILING(SUM(K604:Z604)/COUNTIF(K604:Z604,"&gt;=0"),0.01)</f>
        <v>2398.27</v>
      </c>
      <c r="AC604" s="30">
        <f>AB604*E604</f>
        <v>2398.27</v>
      </c>
      <c r="AD604" s="31">
        <f>STDEV(K604:Z604)/AB604*100</f>
        <v>12.61933694724198</v>
      </c>
    </row>
    <row r="605" spans="1:30" ht="13.5" customHeight="1" x14ac:dyDescent="0.25">
      <c r="A605" s="16"/>
      <c r="B605" s="42"/>
      <c r="C605" s="46" t="s">
        <v>266</v>
      </c>
      <c r="D605" s="32" t="s">
        <v>201</v>
      </c>
      <c r="E605" s="33">
        <v>1</v>
      </c>
      <c r="F605" s="41"/>
      <c r="G605" s="41"/>
      <c r="H605" s="41"/>
      <c r="I605" s="41"/>
      <c r="J605" s="41"/>
      <c r="K605" s="41"/>
      <c r="L605" s="34">
        <v>38462.32</v>
      </c>
      <c r="M605" s="57">
        <v>32393.96</v>
      </c>
      <c r="N605" s="34">
        <v>30264.7</v>
      </c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29">
        <f>COUNTIF(K605:Z605,"&gt;=0")</f>
        <v>3</v>
      </c>
      <c r="AB605" s="30">
        <f>CEILING(SUM(K605:Z605)/COUNTIF(K605:Z605,"&gt;=0"),0.01)</f>
        <v>33707</v>
      </c>
      <c r="AC605" s="30">
        <f>AB605*E605</f>
        <v>33707</v>
      </c>
      <c r="AD605" s="31">
        <f>STDEV(K605:Z605)/AB605*100</f>
        <v>12.619397510457789</v>
      </c>
    </row>
    <row r="606" spans="1:30" ht="13.5" customHeight="1" x14ac:dyDescent="0.25">
      <c r="A606" s="16"/>
      <c r="B606" s="42"/>
      <c r="C606" s="58" t="s">
        <v>271</v>
      </c>
      <c r="D606" s="54" t="s">
        <v>258</v>
      </c>
      <c r="E606" s="33">
        <v>1</v>
      </c>
      <c r="F606" s="41"/>
      <c r="G606" s="41"/>
      <c r="H606" s="41"/>
      <c r="I606" s="41"/>
      <c r="J606" s="41"/>
      <c r="K606" s="41"/>
      <c r="L606" s="34">
        <v>361.48</v>
      </c>
      <c r="M606" s="57">
        <v>304.45</v>
      </c>
      <c r="N606" s="34">
        <v>284.44</v>
      </c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29">
        <f>COUNTIF(K606:Z606,"&gt;=0")</f>
        <v>3</v>
      </c>
      <c r="AB606" s="30">
        <f>CEILING(SUM(K606:Z606)/COUNTIF(K606:Z606,"&gt;=0"),0.01)</f>
        <v>316.79000000000002</v>
      </c>
      <c r="AC606" s="30">
        <f>AB606*E606</f>
        <v>316.79000000000002</v>
      </c>
      <c r="AD606" s="31">
        <f>STDEV(K606:Z606)/AB606*100</f>
        <v>12.618755614103591</v>
      </c>
    </row>
    <row r="607" spans="1:30" ht="13.5" customHeight="1" x14ac:dyDescent="0.25">
      <c r="A607" s="16"/>
      <c r="B607" s="42"/>
      <c r="C607" s="58" t="s">
        <v>272</v>
      </c>
      <c r="D607" s="32" t="s">
        <v>256</v>
      </c>
      <c r="E607" s="33">
        <v>1</v>
      </c>
      <c r="F607" s="41"/>
      <c r="G607" s="41"/>
      <c r="H607" s="41"/>
      <c r="I607" s="41"/>
      <c r="J607" s="41"/>
      <c r="K607" s="41"/>
      <c r="L607" s="34">
        <v>0</v>
      </c>
      <c r="M607" s="57">
        <v>0</v>
      </c>
      <c r="N607" s="34">
        <v>0</v>
      </c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29">
        <f>COUNTIF(K607:Z607,"&gt;=0")</f>
        <v>3</v>
      </c>
      <c r="AB607" s="30">
        <f>CEILING(SUM(K607:Z607)/COUNTIF(K607:Z607,"&gt;=0"),0.01)</f>
        <v>0</v>
      </c>
      <c r="AC607" s="30">
        <f>AB607*E607</f>
        <v>0</v>
      </c>
      <c r="AD607" s="31" t="e">
        <f>STDEV(K607:Z607)/AB607*100</f>
        <v>#DIV/0!</v>
      </c>
    </row>
    <row r="608" spans="1:30" ht="13.5" customHeight="1" x14ac:dyDescent="0.25">
      <c r="A608" s="16"/>
      <c r="B608" s="42"/>
      <c r="C608" s="58" t="s">
        <v>273</v>
      </c>
      <c r="D608" s="32" t="s">
        <v>258</v>
      </c>
      <c r="E608" s="33">
        <v>1</v>
      </c>
      <c r="F608" s="41"/>
      <c r="G608" s="41"/>
      <c r="H608" s="41"/>
      <c r="I608" s="41"/>
      <c r="J608" s="41"/>
      <c r="K608" s="41"/>
      <c r="L608" s="34">
        <v>0</v>
      </c>
      <c r="M608" s="57">
        <v>0</v>
      </c>
      <c r="N608" s="34">
        <v>0</v>
      </c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29">
        <f>COUNTIF(K608:Z608,"&gt;=0")</f>
        <v>3</v>
      </c>
      <c r="AB608" s="30">
        <f>CEILING(SUM(K608:Z608)/COUNTIF(K608:Z608,"&gt;=0"),0.01)</f>
        <v>0</v>
      </c>
      <c r="AC608" s="30">
        <f>AB608*E608</f>
        <v>0</v>
      </c>
      <c r="AD608" s="31" t="e">
        <f>STDEV(K608:Z608)/AB608*100</f>
        <v>#DIV/0!</v>
      </c>
    </row>
    <row r="609" spans="1:30" ht="13.5" customHeight="1" x14ac:dyDescent="0.25">
      <c r="A609" s="16"/>
      <c r="B609" s="42"/>
      <c r="C609" s="59" t="s">
        <v>274</v>
      </c>
      <c r="D609" s="52"/>
      <c r="E609" s="33"/>
      <c r="F609" s="41"/>
      <c r="G609" s="41"/>
      <c r="H609" s="41"/>
      <c r="I609" s="41"/>
      <c r="J609" s="41"/>
      <c r="K609" s="41"/>
      <c r="L609" s="34"/>
      <c r="M609" s="35"/>
      <c r="N609" s="34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29"/>
      <c r="AB609" s="30"/>
      <c r="AC609" s="30"/>
      <c r="AD609" s="31"/>
    </row>
    <row r="610" spans="1:30" ht="13.5" customHeight="1" x14ac:dyDescent="0.25">
      <c r="A610" s="16"/>
      <c r="B610" s="42"/>
      <c r="C610" s="60" t="s">
        <v>275</v>
      </c>
      <c r="D610" s="52"/>
      <c r="E610" s="33"/>
      <c r="F610" s="41"/>
      <c r="G610" s="41"/>
      <c r="H610" s="41"/>
      <c r="I610" s="41"/>
      <c r="J610" s="41"/>
      <c r="K610" s="41"/>
      <c r="L610" s="34"/>
      <c r="M610" s="35"/>
      <c r="N610" s="34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29"/>
      <c r="AB610" s="30"/>
      <c r="AC610" s="30"/>
      <c r="AD610" s="31"/>
    </row>
    <row r="611" spans="1:30" ht="13.5" customHeight="1" x14ac:dyDescent="0.25">
      <c r="A611" s="16"/>
      <c r="B611" s="42"/>
      <c r="C611" s="49" t="s">
        <v>231</v>
      </c>
      <c r="D611" s="32" t="s">
        <v>232</v>
      </c>
      <c r="E611" s="33">
        <v>1</v>
      </c>
      <c r="F611" s="41"/>
      <c r="G611" s="41"/>
      <c r="H611" s="41"/>
      <c r="I611" s="41"/>
      <c r="J611" s="41"/>
      <c r="K611" s="41"/>
      <c r="L611" s="34">
        <v>0</v>
      </c>
      <c r="M611" s="35">
        <v>0</v>
      </c>
      <c r="N611" s="34">
        <v>0</v>
      </c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29">
        <f>COUNTIF(K611:Z611,"&gt;=0")</f>
        <v>3</v>
      </c>
      <c r="AB611" s="30">
        <f>CEILING(SUM(K611:Z611)/COUNTIF(K611:Z611,"&gt;=0"),0.01)</f>
        <v>0</v>
      </c>
      <c r="AC611" s="30">
        <f>AB611*E611</f>
        <v>0</v>
      </c>
      <c r="AD611" s="31" t="e">
        <f>STDEV(K611:Z611)/AB611*100</f>
        <v>#DIV/0!</v>
      </c>
    </row>
    <row r="612" spans="1:30" ht="13.5" customHeight="1" x14ac:dyDescent="0.25">
      <c r="A612" s="16"/>
      <c r="B612" s="42"/>
      <c r="C612" s="46" t="s">
        <v>276</v>
      </c>
      <c r="D612" s="54" t="s">
        <v>237</v>
      </c>
      <c r="E612" s="33">
        <v>1</v>
      </c>
      <c r="F612" s="41"/>
      <c r="G612" s="41"/>
      <c r="H612" s="41"/>
      <c r="I612" s="41"/>
      <c r="J612" s="41"/>
      <c r="K612" s="41"/>
      <c r="L612" s="34">
        <v>70321.37</v>
      </c>
      <c r="M612" s="35">
        <v>59226.48</v>
      </c>
      <c r="N612" s="34">
        <v>55333.51</v>
      </c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29">
        <f>COUNTIF(K612:Z612,"&gt;=0")</f>
        <v>3</v>
      </c>
      <c r="AB612" s="30">
        <f>CEILING(SUM(K612:Z612)/COUNTIF(K612:Z612,"&gt;=0"),0.01)</f>
        <v>61627.12</v>
      </c>
      <c r="AC612" s="30">
        <f>AB612*E612</f>
        <v>61627.12</v>
      </c>
      <c r="AD612" s="31">
        <f>STDEV(K612:Z612)/AB612*100</f>
        <v>12.619398488472196</v>
      </c>
    </row>
    <row r="613" spans="1:30" ht="13.5" customHeight="1" x14ac:dyDescent="0.25">
      <c r="A613" s="16"/>
      <c r="B613" s="42"/>
      <c r="C613" s="46" t="s">
        <v>277</v>
      </c>
      <c r="D613" s="54" t="s">
        <v>237</v>
      </c>
      <c r="E613" s="33">
        <v>1</v>
      </c>
      <c r="F613" s="41"/>
      <c r="G613" s="41"/>
      <c r="H613" s="41"/>
      <c r="I613" s="41"/>
      <c r="J613" s="41"/>
      <c r="K613" s="41"/>
      <c r="L613" s="34">
        <v>72363.61</v>
      </c>
      <c r="M613" s="35">
        <v>60946.51</v>
      </c>
      <c r="N613" s="34">
        <v>56940.47</v>
      </c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29">
        <f>COUNTIF(K613:Z613,"&gt;=0")</f>
        <v>3</v>
      </c>
      <c r="AB613" s="30">
        <f>CEILING(SUM(K613:Z613)/COUNTIF(K613:Z613,"&gt;=0"),0.01)</f>
        <v>63416.87</v>
      </c>
      <c r="AC613" s="30">
        <f>AB613*E613</f>
        <v>63416.87</v>
      </c>
      <c r="AD613" s="31">
        <f>STDEV(K613:Z613)/AB613*100</f>
        <v>12.619403169730987</v>
      </c>
    </row>
    <row r="614" spans="1:30" ht="13.5" customHeight="1" x14ac:dyDescent="0.25">
      <c r="A614" s="16"/>
      <c r="B614" s="42"/>
      <c r="C614" s="46" t="s">
        <v>278</v>
      </c>
      <c r="D614" s="54" t="s">
        <v>237</v>
      </c>
      <c r="E614" s="33">
        <v>1</v>
      </c>
      <c r="F614" s="41"/>
      <c r="G614" s="41"/>
      <c r="H614" s="41"/>
      <c r="I614" s="41"/>
      <c r="J614" s="41"/>
      <c r="K614" s="41"/>
      <c r="L614" s="34">
        <v>77605.37</v>
      </c>
      <c r="M614" s="35">
        <v>65361.26</v>
      </c>
      <c r="N614" s="34">
        <v>61065.04</v>
      </c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29">
        <f>COUNTIF(K614:Z614,"&gt;=0")</f>
        <v>3</v>
      </c>
      <c r="AB614" s="30">
        <f>CEILING(SUM(K614:Z614)/COUNTIF(K614:Z614,"&gt;=0"),0.01)</f>
        <v>68010.559999999998</v>
      </c>
      <c r="AC614" s="30">
        <f>AB614*E614</f>
        <v>68010.559999999998</v>
      </c>
      <c r="AD614" s="31">
        <f>STDEV(K614:Z614)/AB614*100</f>
        <v>12.61939829453469</v>
      </c>
    </row>
    <row r="615" spans="1:30" ht="13.5" customHeight="1" x14ac:dyDescent="0.25">
      <c r="A615" s="16"/>
      <c r="B615" s="42"/>
      <c r="C615" s="46" t="s">
        <v>279</v>
      </c>
      <c r="D615" s="54" t="s">
        <v>237</v>
      </c>
      <c r="E615" s="33">
        <v>1</v>
      </c>
      <c r="F615" s="41"/>
      <c r="G615" s="41"/>
      <c r="H615" s="41"/>
      <c r="I615" s="41"/>
      <c r="J615" s="41"/>
      <c r="K615" s="41"/>
      <c r="L615" s="34">
        <v>88769.67</v>
      </c>
      <c r="M615" s="35">
        <v>74764.11</v>
      </c>
      <c r="N615" s="34">
        <v>69849.850000000006</v>
      </c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29">
        <f>COUNTIF(K615:Z615,"&gt;=0")</f>
        <v>3</v>
      </c>
      <c r="AB615" s="30">
        <f>CEILING(SUM(K615:Z615)/COUNTIF(K615:Z615,"&gt;=0"),0.01)</f>
        <v>77794.55</v>
      </c>
      <c r="AC615" s="30">
        <f>AB615*E615</f>
        <v>77794.55</v>
      </c>
      <c r="AD615" s="31">
        <f>STDEV(K615:Z615)/AB615*100</f>
        <v>12.619401253379866</v>
      </c>
    </row>
    <row r="616" spans="1:30" ht="13.5" customHeight="1" x14ac:dyDescent="0.25">
      <c r="A616" s="16"/>
      <c r="B616" s="42"/>
      <c r="C616" s="46" t="s">
        <v>280</v>
      </c>
      <c r="D616" s="54" t="s">
        <v>237</v>
      </c>
      <c r="E616" s="33">
        <v>1</v>
      </c>
      <c r="F616" s="41"/>
      <c r="G616" s="41"/>
      <c r="H616" s="41"/>
      <c r="I616" s="41"/>
      <c r="J616" s="41"/>
      <c r="K616" s="41"/>
      <c r="L616" s="34">
        <v>97210.94</v>
      </c>
      <c r="M616" s="35">
        <v>81873.570000000007</v>
      </c>
      <c r="N616" s="34">
        <v>76492</v>
      </c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29">
        <f>COUNTIF(K616:Z616,"&gt;=0")</f>
        <v>3</v>
      </c>
      <c r="AB616" s="30">
        <f>CEILING(SUM(K616:Z616)/COUNTIF(K616:Z616,"&gt;=0"),0.01)</f>
        <v>85192.17</v>
      </c>
      <c r="AC616" s="30">
        <f>AB616*E616</f>
        <v>85192.17</v>
      </c>
      <c r="AD616" s="31">
        <f>STDEV(K616:Z616)/AB616*100</f>
        <v>12.619401230031075</v>
      </c>
    </row>
    <row r="617" spans="1:30" ht="13.5" customHeight="1" x14ac:dyDescent="0.25">
      <c r="A617" s="16"/>
      <c r="B617" s="42"/>
      <c r="C617" s="46" t="s">
        <v>281</v>
      </c>
      <c r="D617" s="54" t="s">
        <v>241</v>
      </c>
      <c r="E617" s="33">
        <v>1</v>
      </c>
      <c r="F617" s="41"/>
      <c r="G617" s="41"/>
      <c r="H617" s="41"/>
      <c r="I617" s="41"/>
      <c r="J617" s="41"/>
      <c r="K617" s="41"/>
      <c r="L617" s="34">
        <v>2423.46</v>
      </c>
      <c r="M617" s="35">
        <v>2041.1</v>
      </c>
      <c r="N617" s="34">
        <v>1906.94</v>
      </c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29">
        <f>COUNTIF(K617:Z617,"&gt;=0")</f>
        <v>3</v>
      </c>
      <c r="AB617" s="30">
        <f>CEILING(SUM(K617:Z617)/COUNTIF(K617:Z617,"&gt;=0"),0.01)</f>
        <v>2123.84</v>
      </c>
      <c r="AC617" s="30">
        <f>AB617*E617</f>
        <v>2123.84</v>
      </c>
      <c r="AD617" s="31">
        <f>STDEV(K617:Z617)/AB617*100</f>
        <v>12.619340889711086</v>
      </c>
    </row>
    <row r="618" spans="1:30" ht="13.5" customHeight="1" x14ac:dyDescent="0.25">
      <c r="A618" s="16"/>
      <c r="B618" s="42"/>
      <c r="C618" s="58" t="s">
        <v>242</v>
      </c>
      <c r="D618" s="54" t="s">
        <v>110</v>
      </c>
      <c r="E618" s="33">
        <v>1</v>
      </c>
      <c r="F618" s="41"/>
      <c r="G618" s="41"/>
      <c r="H618" s="41"/>
      <c r="I618" s="41"/>
      <c r="J618" s="41"/>
      <c r="K618" s="41"/>
      <c r="L618" s="34">
        <v>15657.22</v>
      </c>
      <c r="M618" s="35">
        <v>13186.92</v>
      </c>
      <c r="N618" s="34">
        <v>12320.14</v>
      </c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29">
        <f>COUNTIF(K618:Z618,"&gt;=0")</f>
        <v>3</v>
      </c>
      <c r="AB618" s="30">
        <f>CEILING(SUM(K618:Z618)/COUNTIF(K618:Z618,"&gt;=0"),0.01)</f>
        <v>13721.43</v>
      </c>
      <c r="AC618" s="30">
        <f>AB618*E618</f>
        <v>13721.43</v>
      </c>
      <c r="AD618" s="31">
        <f>STDEV(K618:Z618)/AB618*100</f>
        <v>12.619381751265191</v>
      </c>
    </row>
    <row r="619" spans="1:30" ht="13.5" customHeight="1" x14ac:dyDescent="0.25">
      <c r="A619" s="16"/>
      <c r="B619" s="42"/>
      <c r="C619" s="60" t="s">
        <v>282</v>
      </c>
      <c r="D619" s="52"/>
      <c r="E619" s="33"/>
      <c r="F619" s="41"/>
      <c r="G619" s="41"/>
      <c r="H619" s="41"/>
      <c r="I619" s="41"/>
      <c r="J619" s="41"/>
      <c r="K619" s="41"/>
      <c r="L619" s="34"/>
      <c r="M619" s="35"/>
      <c r="N619" s="34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29"/>
      <c r="AB619" s="30"/>
      <c r="AC619" s="30"/>
      <c r="AD619" s="31"/>
    </row>
    <row r="620" spans="1:30" ht="13.5" customHeight="1" x14ac:dyDescent="0.25">
      <c r="A620" s="16"/>
      <c r="B620" s="42"/>
      <c r="C620" s="49" t="s">
        <v>283</v>
      </c>
      <c r="D620" s="54" t="s">
        <v>284</v>
      </c>
      <c r="E620" s="33">
        <v>1</v>
      </c>
      <c r="F620" s="41"/>
      <c r="G620" s="41"/>
      <c r="H620" s="41"/>
      <c r="I620" s="41"/>
      <c r="J620" s="41"/>
      <c r="K620" s="41"/>
      <c r="L620" s="34">
        <v>0</v>
      </c>
      <c r="M620" s="35">
        <v>0</v>
      </c>
      <c r="N620" s="34">
        <v>0</v>
      </c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29">
        <f>COUNTIF(K620:Z620,"&gt;=0")</f>
        <v>3</v>
      </c>
      <c r="AB620" s="30">
        <f>CEILING(SUM(K620:Z620)/COUNTIF(K620:Z620,"&gt;=0"),0.01)</f>
        <v>0</v>
      </c>
      <c r="AC620" s="30">
        <f>AB620*E620</f>
        <v>0</v>
      </c>
      <c r="AD620" s="31" t="e">
        <f>STDEV(K620:Z620)/AB620*100</f>
        <v>#DIV/0!</v>
      </c>
    </row>
    <row r="621" spans="1:30" ht="13.5" customHeight="1" x14ac:dyDescent="0.25">
      <c r="A621" s="16"/>
      <c r="B621" s="42"/>
      <c r="C621" s="46" t="s">
        <v>285</v>
      </c>
      <c r="D621" s="54" t="s">
        <v>286</v>
      </c>
      <c r="E621" s="33">
        <v>1</v>
      </c>
      <c r="F621" s="41"/>
      <c r="G621" s="41"/>
      <c r="H621" s="41"/>
      <c r="I621" s="41"/>
      <c r="J621" s="41"/>
      <c r="K621" s="41"/>
      <c r="L621" s="34">
        <v>0</v>
      </c>
      <c r="M621" s="35">
        <v>0</v>
      </c>
      <c r="N621" s="34">
        <v>0</v>
      </c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29">
        <f>COUNTIF(K621:Z621,"&gt;=0")</f>
        <v>3</v>
      </c>
      <c r="AB621" s="30">
        <f>CEILING(SUM(K621:Z621)/COUNTIF(K621:Z621,"&gt;=0"),0.01)</f>
        <v>0</v>
      </c>
      <c r="AC621" s="30">
        <f>AB621*E621</f>
        <v>0</v>
      </c>
      <c r="AD621" s="31" t="e">
        <f>STDEV(K621:Z621)/AB621*100</f>
        <v>#DIV/0!</v>
      </c>
    </row>
    <row r="622" spans="1:30" ht="13.5" customHeight="1" x14ac:dyDescent="0.25">
      <c r="A622" s="16"/>
      <c r="B622" s="42"/>
      <c r="C622" s="46" t="s">
        <v>287</v>
      </c>
      <c r="D622" s="54" t="s">
        <v>286</v>
      </c>
      <c r="E622" s="33">
        <v>1</v>
      </c>
      <c r="F622" s="41"/>
      <c r="G622" s="41"/>
      <c r="H622" s="41"/>
      <c r="I622" s="41"/>
      <c r="J622" s="41"/>
      <c r="K622" s="41"/>
      <c r="L622" s="34">
        <v>0</v>
      </c>
      <c r="M622" s="35">
        <v>0</v>
      </c>
      <c r="N622" s="34">
        <v>0</v>
      </c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29">
        <f>COUNTIF(K622:Z622,"&gt;=0")</f>
        <v>3</v>
      </c>
      <c r="AB622" s="30">
        <f>CEILING(SUM(K622:Z622)/COUNTIF(K622:Z622,"&gt;=0"),0.01)</f>
        <v>0</v>
      </c>
      <c r="AC622" s="30">
        <f>AB622*E622</f>
        <v>0</v>
      </c>
      <c r="AD622" s="31" t="e">
        <f>STDEV(K622:Z622)/AB622*100</f>
        <v>#DIV/0!</v>
      </c>
    </row>
    <row r="623" spans="1:30" ht="13.5" customHeight="1" x14ac:dyDescent="0.25">
      <c r="A623" s="16"/>
      <c r="B623" s="42"/>
      <c r="C623" s="46" t="s">
        <v>288</v>
      </c>
      <c r="D623" s="54" t="s">
        <v>286</v>
      </c>
      <c r="E623" s="33">
        <v>1</v>
      </c>
      <c r="F623" s="41"/>
      <c r="G623" s="41"/>
      <c r="H623" s="41"/>
      <c r="I623" s="41"/>
      <c r="J623" s="41"/>
      <c r="K623" s="41"/>
      <c r="L623" s="34">
        <v>0</v>
      </c>
      <c r="M623" s="35">
        <v>0</v>
      </c>
      <c r="N623" s="34">
        <v>0</v>
      </c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29">
        <f>COUNTIF(K623:Z623,"&gt;=0")</f>
        <v>3</v>
      </c>
      <c r="AB623" s="30">
        <f>CEILING(SUM(K623:Z623)/COUNTIF(K623:Z623,"&gt;=0"),0.01)</f>
        <v>0</v>
      </c>
      <c r="AC623" s="30">
        <f>AB623*E623</f>
        <v>0</v>
      </c>
      <c r="AD623" s="31" t="e">
        <f>STDEV(K623:Z623)/AB623*100</f>
        <v>#DIV/0!</v>
      </c>
    </row>
    <row r="624" spans="1:30" ht="13.5" customHeight="1" x14ac:dyDescent="0.25">
      <c r="A624" s="16"/>
      <c r="B624" s="42"/>
      <c r="C624" s="46" t="s">
        <v>289</v>
      </c>
      <c r="D624" s="54" t="s">
        <v>290</v>
      </c>
      <c r="E624" s="33">
        <v>1</v>
      </c>
      <c r="F624" s="41"/>
      <c r="G624" s="41"/>
      <c r="H624" s="41"/>
      <c r="I624" s="41"/>
      <c r="J624" s="41"/>
      <c r="K624" s="41"/>
      <c r="L624" s="34">
        <v>639.91</v>
      </c>
      <c r="M624" s="35">
        <v>538.95000000000005</v>
      </c>
      <c r="N624" s="34">
        <v>503.53</v>
      </c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29">
        <f>COUNTIF(K624:Z624,"&gt;=0")</f>
        <v>3</v>
      </c>
      <c r="AB624" s="30">
        <f>CEILING(SUM(K624:Z624)/COUNTIF(K624:Z624,"&gt;=0"),0.01)</f>
        <v>560.80000000000007</v>
      </c>
      <c r="AC624" s="30">
        <f>AB624*E624</f>
        <v>560.80000000000007</v>
      </c>
      <c r="AD624" s="31">
        <f>STDEV(K624:Z624)/AB624*100</f>
        <v>12.618767706599465</v>
      </c>
    </row>
    <row r="625" spans="1:30" ht="13.5" customHeight="1" x14ac:dyDescent="0.25">
      <c r="A625" s="16"/>
      <c r="B625" s="42"/>
      <c r="C625" s="46" t="s">
        <v>291</v>
      </c>
      <c r="D625" s="54" t="s">
        <v>290</v>
      </c>
      <c r="E625" s="33">
        <v>1</v>
      </c>
      <c r="F625" s="41"/>
      <c r="G625" s="41"/>
      <c r="H625" s="41"/>
      <c r="I625" s="41"/>
      <c r="J625" s="41"/>
      <c r="K625" s="41"/>
      <c r="L625" s="34">
        <v>707.98</v>
      </c>
      <c r="M625" s="35">
        <v>596.28</v>
      </c>
      <c r="N625" s="34">
        <v>557.09</v>
      </c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29">
        <f>COUNTIF(K625:Z625,"&gt;=0")</f>
        <v>3</v>
      </c>
      <c r="AB625" s="30">
        <f>CEILING(SUM(K625:Z625)/COUNTIF(K625:Z625,"&gt;=0"),0.01)</f>
        <v>620.45000000000005</v>
      </c>
      <c r="AC625" s="30">
        <f>AB625*E625</f>
        <v>620.45000000000005</v>
      </c>
      <c r="AD625" s="31">
        <f>STDEV(K625:Z625)/AB625*100</f>
        <v>12.619048974240133</v>
      </c>
    </row>
    <row r="626" spans="1:30" ht="13.5" customHeight="1" x14ac:dyDescent="0.25">
      <c r="A626" s="16"/>
      <c r="B626" s="42"/>
      <c r="C626" s="46" t="s">
        <v>292</v>
      </c>
      <c r="D626" s="54" t="s">
        <v>293</v>
      </c>
      <c r="E626" s="33">
        <v>1</v>
      </c>
      <c r="F626" s="41"/>
      <c r="G626" s="41"/>
      <c r="H626" s="41"/>
      <c r="I626" s="41"/>
      <c r="J626" s="41"/>
      <c r="K626" s="41"/>
      <c r="L626" s="34">
        <v>0</v>
      </c>
      <c r="M626" s="35">
        <v>0</v>
      </c>
      <c r="N626" s="34">
        <v>0</v>
      </c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29">
        <f>COUNTIF(K626:Z626,"&gt;=0")</f>
        <v>3</v>
      </c>
      <c r="AB626" s="30">
        <f>CEILING(SUM(K626:Z626)/COUNTIF(K626:Z626,"&gt;=0"),0.01)</f>
        <v>0</v>
      </c>
      <c r="AC626" s="30">
        <f>AB626*E626</f>
        <v>0</v>
      </c>
      <c r="AD626" s="31" t="e">
        <f>STDEV(K626:Z626)/AB626*100</f>
        <v>#DIV/0!</v>
      </c>
    </row>
    <row r="627" spans="1:30" ht="13.5" customHeight="1" x14ac:dyDescent="0.25">
      <c r="A627" s="16"/>
      <c r="B627" s="42"/>
      <c r="C627" s="46" t="s">
        <v>294</v>
      </c>
      <c r="D627" s="54" t="s">
        <v>286</v>
      </c>
      <c r="E627" s="33">
        <v>1</v>
      </c>
      <c r="F627" s="41"/>
      <c r="G627" s="41"/>
      <c r="H627" s="41"/>
      <c r="I627" s="41"/>
      <c r="J627" s="41"/>
      <c r="K627" s="41"/>
      <c r="L627" s="34">
        <v>0</v>
      </c>
      <c r="M627" s="35">
        <v>0</v>
      </c>
      <c r="N627" s="34">
        <v>0</v>
      </c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29">
        <f>COUNTIF(K627:Z627,"&gt;=0")</f>
        <v>3</v>
      </c>
      <c r="AB627" s="30">
        <f>CEILING(SUM(K627:Z627)/COUNTIF(K627:Z627,"&gt;=0"),0.01)</f>
        <v>0</v>
      </c>
      <c r="AC627" s="30">
        <f>AB627*E627</f>
        <v>0</v>
      </c>
      <c r="AD627" s="31" t="e">
        <f>STDEV(K627:Z627)/AB627*100</f>
        <v>#DIV/0!</v>
      </c>
    </row>
    <row r="628" spans="1:30" ht="13.5" customHeight="1" x14ac:dyDescent="0.25">
      <c r="A628" s="16"/>
      <c r="B628" s="42"/>
      <c r="C628" s="46" t="s">
        <v>295</v>
      </c>
      <c r="D628" s="54" t="s">
        <v>256</v>
      </c>
      <c r="E628" s="33">
        <v>1</v>
      </c>
      <c r="F628" s="41"/>
      <c r="G628" s="41"/>
      <c r="H628" s="41"/>
      <c r="I628" s="41"/>
      <c r="J628" s="41"/>
      <c r="K628" s="41"/>
      <c r="L628" s="34">
        <v>1974.17</v>
      </c>
      <c r="M628" s="35">
        <v>1662.69</v>
      </c>
      <c r="N628" s="34">
        <v>1553.41</v>
      </c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29">
        <f>COUNTIF(K628:Z628,"&gt;0")</f>
        <v>3</v>
      </c>
      <c r="AB628" s="30">
        <f>CEILING(SUM(K628:Z628)/COUNTIF(K628:Z628,"&gt;0"),0.01)</f>
        <v>1730.0900000000001</v>
      </c>
      <c r="AC628" s="30">
        <f>AB628*E628</f>
        <v>1730.0900000000001</v>
      </c>
      <c r="AD628" s="31">
        <f>STDEV(K628:Z628)/AB628*100</f>
        <v>12.6194192352831</v>
      </c>
    </row>
    <row r="629" spans="1:30" ht="13.5" customHeight="1" x14ac:dyDescent="0.25">
      <c r="A629" s="16"/>
      <c r="B629" s="42"/>
      <c r="C629" s="46" t="s">
        <v>296</v>
      </c>
      <c r="D629" s="54" t="s">
        <v>256</v>
      </c>
      <c r="E629" s="33">
        <v>1</v>
      </c>
      <c r="F629" s="41"/>
      <c r="G629" s="41"/>
      <c r="H629" s="41"/>
      <c r="I629" s="41"/>
      <c r="J629" s="41"/>
      <c r="K629" s="41"/>
      <c r="L629" s="34">
        <v>2791.07</v>
      </c>
      <c r="M629" s="35">
        <v>2350.71</v>
      </c>
      <c r="N629" s="34">
        <v>2196.1999999999998</v>
      </c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29">
        <f>COUNTIF(K629:Z629,"&gt;0")</f>
        <v>3</v>
      </c>
      <c r="AB629" s="30">
        <f>CEILING(SUM(K629:Z629)/COUNTIF(K629:Z629,"&gt;0"),0.01)</f>
        <v>2446</v>
      </c>
      <c r="AC629" s="30">
        <f>AB629*E629</f>
        <v>2446</v>
      </c>
      <c r="AD629" s="31">
        <f>STDEV(K629:Z629)/AB629*100</f>
        <v>12.619351791610598</v>
      </c>
    </row>
    <row r="630" spans="1:30" ht="13.5" customHeight="1" x14ac:dyDescent="0.25">
      <c r="A630" s="16"/>
      <c r="B630" s="42"/>
      <c r="C630" s="46" t="s">
        <v>297</v>
      </c>
      <c r="D630" s="54" t="s">
        <v>298</v>
      </c>
      <c r="E630" s="33">
        <v>1</v>
      </c>
      <c r="F630" s="41"/>
      <c r="G630" s="41"/>
      <c r="H630" s="41"/>
      <c r="I630" s="41"/>
      <c r="J630" s="41"/>
      <c r="K630" s="41"/>
      <c r="L630" s="34">
        <v>0</v>
      </c>
      <c r="M630" s="35">
        <v>0</v>
      </c>
      <c r="N630" s="34">
        <v>0</v>
      </c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29">
        <f>COUNTIF(K630:Z630,"&gt;=0")</f>
        <v>3</v>
      </c>
      <c r="AB630" s="30">
        <f>CEILING(SUM(K630:Z630)/COUNTIF(K630:Z630,"&gt;=0"),0.01)</f>
        <v>0</v>
      </c>
      <c r="AC630" s="30">
        <f>AB630*E630</f>
        <v>0</v>
      </c>
      <c r="AD630" s="31" t="e">
        <f>STDEV(K630:Z630)/AB630*100</f>
        <v>#DIV/0!</v>
      </c>
    </row>
    <row r="631" spans="1:30" ht="13.5" customHeight="1" x14ac:dyDescent="0.25">
      <c r="A631" s="16"/>
      <c r="B631" s="42"/>
      <c r="C631" s="46" t="s">
        <v>299</v>
      </c>
      <c r="D631" s="54" t="s">
        <v>300</v>
      </c>
      <c r="E631" s="33">
        <v>1</v>
      </c>
      <c r="F631" s="41"/>
      <c r="G631" s="41"/>
      <c r="H631" s="41"/>
      <c r="I631" s="41"/>
      <c r="J631" s="41"/>
      <c r="K631" s="41"/>
      <c r="L631" s="34">
        <v>0</v>
      </c>
      <c r="M631" s="35">
        <v>0</v>
      </c>
      <c r="N631" s="34">
        <v>0</v>
      </c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29">
        <f>COUNTIF(K631:Z631,"&gt;=0")</f>
        <v>3</v>
      </c>
      <c r="AB631" s="30">
        <f>CEILING(SUM(K631:Z631)/COUNTIF(K631:Z631,"&gt;=0"),0.01)</f>
        <v>0</v>
      </c>
      <c r="AC631" s="30">
        <f>AB631*E631</f>
        <v>0</v>
      </c>
      <c r="AD631" s="31" t="e">
        <f>STDEV(K631:Z631)/AB631*100</f>
        <v>#DIV/0!</v>
      </c>
    </row>
    <row r="632" spans="1:30" ht="13.5" customHeight="1" x14ac:dyDescent="0.25">
      <c r="A632" s="16"/>
      <c r="B632" s="42"/>
      <c r="C632" s="46" t="s">
        <v>301</v>
      </c>
      <c r="D632" s="54" t="s">
        <v>302</v>
      </c>
      <c r="E632" s="33">
        <v>1</v>
      </c>
      <c r="F632" s="41"/>
      <c r="G632" s="41"/>
      <c r="H632" s="41"/>
      <c r="I632" s="41"/>
      <c r="J632" s="41"/>
      <c r="K632" s="41"/>
      <c r="L632" s="34">
        <v>0</v>
      </c>
      <c r="M632" s="35">
        <v>0</v>
      </c>
      <c r="N632" s="34">
        <v>0</v>
      </c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29">
        <f>COUNTIF(K632:Z632,"&gt;=0")</f>
        <v>3</v>
      </c>
      <c r="AB632" s="30">
        <f>CEILING(SUM(K632:Z632)/COUNTIF(K632:Z632,"&gt;=0"),0.01)</f>
        <v>0</v>
      </c>
      <c r="AC632" s="30">
        <f>AB632*E632</f>
        <v>0</v>
      </c>
      <c r="AD632" s="31" t="e">
        <f>STDEV(K632:Z632)/AB632*100</f>
        <v>#DIV/0!</v>
      </c>
    </row>
    <row r="633" spans="1:30" ht="13.5" customHeight="1" x14ac:dyDescent="0.25">
      <c r="A633" s="16"/>
      <c r="B633" s="42"/>
      <c r="C633" s="46" t="s">
        <v>303</v>
      </c>
      <c r="D633" s="54" t="s">
        <v>304</v>
      </c>
      <c r="E633" s="33">
        <v>1</v>
      </c>
      <c r="F633" s="41"/>
      <c r="G633" s="41"/>
      <c r="H633" s="41"/>
      <c r="I633" s="41"/>
      <c r="J633" s="41"/>
      <c r="K633" s="41"/>
      <c r="L633" s="34">
        <v>0</v>
      </c>
      <c r="M633" s="35">
        <v>0</v>
      </c>
      <c r="N633" s="34">
        <v>0</v>
      </c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29">
        <f>COUNTIF(K633:Z633,"&gt;=0")</f>
        <v>3</v>
      </c>
      <c r="AB633" s="30">
        <f>CEILING(SUM(K633:Z633)/COUNTIF(K633:Z633,"&gt;=0"),0.01)</f>
        <v>0</v>
      </c>
      <c r="AC633" s="30">
        <f>AB633*E633</f>
        <v>0</v>
      </c>
      <c r="AD633" s="31" t="e">
        <f>STDEV(K633:Z633)/AB633*100</f>
        <v>#DIV/0!</v>
      </c>
    </row>
    <row r="634" spans="1:30" ht="13.5" customHeight="1" x14ac:dyDescent="0.25">
      <c r="A634" s="16"/>
      <c r="B634" s="42"/>
      <c r="C634" s="46" t="s">
        <v>305</v>
      </c>
      <c r="D634" s="54" t="s">
        <v>302</v>
      </c>
      <c r="E634" s="33">
        <v>1</v>
      </c>
      <c r="F634" s="41"/>
      <c r="G634" s="41"/>
      <c r="H634" s="41"/>
      <c r="I634" s="41"/>
      <c r="J634" s="41"/>
      <c r="K634" s="41"/>
      <c r="L634" s="34">
        <v>0</v>
      </c>
      <c r="M634" s="35">
        <v>0</v>
      </c>
      <c r="N634" s="34">
        <v>0</v>
      </c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29">
        <f>COUNTIF(K634:Z634,"&gt;=0")</f>
        <v>3</v>
      </c>
      <c r="AB634" s="30">
        <f>CEILING(SUM(K634:Z634)/COUNTIF(K634:Z634,"&gt;=0"),0.01)</f>
        <v>0</v>
      </c>
      <c r="AC634" s="30">
        <f>AB634*E634</f>
        <v>0</v>
      </c>
      <c r="AD634" s="31" t="e">
        <f>STDEV(K634:Z634)/AB634*100</f>
        <v>#DIV/0!</v>
      </c>
    </row>
    <row r="635" spans="1:30" ht="13.5" customHeight="1" x14ac:dyDescent="0.25">
      <c r="A635" s="16"/>
      <c r="B635" s="42"/>
      <c r="C635" s="46" t="s">
        <v>306</v>
      </c>
      <c r="D635" s="54" t="s">
        <v>286</v>
      </c>
      <c r="E635" s="33">
        <v>1</v>
      </c>
      <c r="F635" s="41"/>
      <c r="G635" s="41"/>
      <c r="H635" s="41"/>
      <c r="I635" s="41"/>
      <c r="J635" s="41"/>
      <c r="K635" s="41"/>
      <c r="L635" s="34">
        <v>0</v>
      </c>
      <c r="M635" s="35">
        <v>0</v>
      </c>
      <c r="N635" s="34">
        <v>0</v>
      </c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29">
        <f>COUNTIF(K635:Z635,"&gt;=0")</f>
        <v>3</v>
      </c>
      <c r="AB635" s="30">
        <f>CEILING(SUM(K635:Z635)/COUNTIF(K635:Z635,"&gt;=0"),0.01)</f>
        <v>0</v>
      </c>
      <c r="AC635" s="30">
        <f>AB635*E635</f>
        <v>0</v>
      </c>
      <c r="AD635" s="31" t="e">
        <f>STDEV(K635:Z635)/AB635*100</f>
        <v>#DIV/0!</v>
      </c>
    </row>
    <row r="636" spans="1:30" ht="13.5" customHeight="1" x14ac:dyDescent="0.25">
      <c r="A636" s="16"/>
      <c r="B636" s="42"/>
      <c r="C636" s="46" t="s">
        <v>307</v>
      </c>
      <c r="D636" s="54" t="s">
        <v>286</v>
      </c>
      <c r="E636" s="33">
        <v>1</v>
      </c>
      <c r="F636" s="41"/>
      <c r="G636" s="41"/>
      <c r="H636" s="41"/>
      <c r="I636" s="41"/>
      <c r="J636" s="41"/>
      <c r="K636" s="41"/>
      <c r="L636" s="34">
        <v>0</v>
      </c>
      <c r="M636" s="35">
        <v>0</v>
      </c>
      <c r="N636" s="34">
        <v>0</v>
      </c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29">
        <f>COUNTIF(K636:Z636,"&gt;=0")</f>
        <v>3</v>
      </c>
      <c r="AB636" s="30">
        <f>CEILING(SUM(K636:Z636)/COUNTIF(K636:Z636,"&gt;=0"),0.01)</f>
        <v>0</v>
      </c>
      <c r="AC636" s="30">
        <f>AB636*E636</f>
        <v>0</v>
      </c>
      <c r="AD636" s="31" t="e">
        <f>STDEV(K636:Z636)/AB636*100</f>
        <v>#DIV/0!</v>
      </c>
    </row>
    <row r="637" spans="1:30" ht="13.5" customHeight="1" x14ac:dyDescent="0.25">
      <c r="A637" s="16"/>
      <c r="B637" s="42"/>
      <c r="C637" s="46" t="s">
        <v>308</v>
      </c>
      <c r="D637" s="54" t="s">
        <v>286</v>
      </c>
      <c r="E637" s="33">
        <v>1</v>
      </c>
      <c r="F637" s="41"/>
      <c r="G637" s="41"/>
      <c r="H637" s="41"/>
      <c r="I637" s="41"/>
      <c r="J637" s="41"/>
      <c r="K637" s="41"/>
      <c r="L637" s="34">
        <v>0</v>
      </c>
      <c r="M637" s="35">
        <v>0</v>
      </c>
      <c r="N637" s="34">
        <v>0</v>
      </c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29">
        <f>COUNTIF(K637:Z637,"&gt;=0")</f>
        <v>3</v>
      </c>
      <c r="AB637" s="30">
        <f>CEILING(SUM(K637:Z637)/COUNTIF(K637:Z637,"&gt;=0"),0.01)</f>
        <v>0</v>
      </c>
      <c r="AC637" s="30">
        <f>AB637*E637</f>
        <v>0</v>
      </c>
      <c r="AD637" s="31" t="e">
        <f>STDEV(K637:Z637)/AB637*100</f>
        <v>#DIV/0!</v>
      </c>
    </row>
    <row r="638" spans="1:30" ht="13.5" customHeight="1" x14ac:dyDescent="0.25">
      <c r="A638" s="16"/>
      <c r="B638" s="42"/>
      <c r="C638" s="46" t="s">
        <v>309</v>
      </c>
      <c r="D638" s="54" t="s">
        <v>286</v>
      </c>
      <c r="E638" s="33">
        <v>1</v>
      </c>
      <c r="F638" s="41"/>
      <c r="G638" s="41"/>
      <c r="H638" s="41"/>
      <c r="I638" s="41"/>
      <c r="J638" s="41"/>
      <c r="K638" s="41"/>
      <c r="L638" s="34">
        <v>0</v>
      </c>
      <c r="M638" s="35">
        <v>0</v>
      </c>
      <c r="N638" s="34">
        <v>0</v>
      </c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29">
        <f>COUNTIF(K638:Z638,"&gt;=0")</f>
        <v>3</v>
      </c>
      <c r="AB638" s="30">
        <f>CEILING(SUM(K638:Z638)/COUNTIF(K638:Z638,"&gt;=0"),0.01)</f>
        <v>0</v>
      </c>
      <c r="AC638" s="30">
        <f>AB638*E638</f>
        <v>0</v>
      </c>
      <c r="AD638" s="31" t="e">
        <f>STDEV(K638:Z638)/AB638*100</f>
        <v>#DIV/0!</v>
      </c>
    </row>
    <row r="639" spans="1:30" ht="13.5" customHeight="1" x14ac:dyDescent="0.25">
      <c r="A639" s="16"/>
      <c r="B639" s="42"/>
      <c r="C639" s="46" t="s">
        <v>310</v>
      </c>
      <c r="D639" s="54" t="s">
        <v>286</v>
      </c>
      <c r="E639" s="33">
        <v>1</v>
      </c>
      <c r="F639" s="41"/>
      <c r="G639" s="41"/>
      <c r="H639" s="41"/>
      <c r="I639" s="41"/>
      <c r="J639" s="41"/>
      <c r="K639" s="41"/>
      <c r="L639" s="34">
        <v>0</v>
      </c>
      <c r="M639" s="35">
        <v>0</v>
      </c>
      <c r="N639" s="34">
        <v>0</v>
      </c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29">
        <f>COUNTIF(K639:Z639,"&gt;=0")</f>
        <v>3</v>
      </c>
      <c r="AB639" s="30">
        <f>CEILING(SUM(K639:Z639)/COUNTIF(K639:Z639,"&gt;=0"),0.01)</f>
        <v>0</v>
      </c>
      <c r="AC639" s="30">
        <f>AB639*E639</f>
        <v>0</v>
      </c>
      <c r="AD639" s="31" t="e">
        <f>STDEV(K639:Z639)/AB639*100</f>
        <v>#DIV/0!</v>
      </c>
    </row>
    <row r="640" spans="1:30" ht="13.5" customHeight="1" x14ac:dyDescent="0.25">
      <c r="A640" s="16"/>
      <c r="B640" s="42"/>
      <c r="C640" s="58" t="s">
        <v>311</v>
      </c>
      <c r="D640" s="54" t="s">
        <v>312</v>
      </c>
      <c r="E640" s="33">
        <v>1</v>
      </c>
      <c r="F640" s="41"/>
      <c r="G640" s="41"/>
      <c r="H640" s="41"/>
      <c r="I640" s="41"/>
      <c r="J640" s="41"/>
      <c r="K640" s="41"/>
      <c r="L640" s="34">
        <v>0</v>
      </c>
      <c r="M640" s="35">
        <v>0</v>
      </c>
      <c r="N640" s="34">
        <v>0</v>
      </c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29">
        <f>COUNTIF(K640:Z640,"&gt;=0")</f>
        <v>3</v>
      </c>
      <c r="AB640" s="30">
        <f>CEILING(SUM(K640:Z640)/COUNTIF(K640:Z640,"&gt;=0"),0.01)</f>
        <v>0</v>
      </c>
      <c r="AC640" s="30">
        <f>AB640*E640</f>
        <v>0</v>
      </c>
      <c r="AD640" s="31" t="e">
        <f>STDEV(K640:Z640)/AB640*100</f>
        <v>#DIV/0!</v>
      </c>
    </row>
    <row r="641" spans="1:30" ht="13.5" customHeight="1" x14ac:dyDescent="0.25">
      <c r="A641" s="16"/>
      <c r="B641" s="42"/>
      <c r="C641" s="60" t="s">
        <v>313</v>
      </c>
      <c r="D641" s="52"/>
      <c r="E641" s="33"/>
      <c r="F641" s="41"/>
      <c r="G641" s="41"/>
      <c r="H641" s="41"/>
      <c r="I641" s="41"/>
      <c r="J641" s="41"/>
      <c r="K641" s="41"/>
      <c r="L641" s="34"/>
      <c r="M641" s="35"/>
      <c r="N641" s="34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29"/>
      <c r="AB641" s="30"/>
      <c r="AC641" s="30"/>
      <c r="AD641" s="31"/>
    </row>
    <row r="642" spans="1:30" ht="13.5" customHeight="1" x14ac:dyDescent="0.25">
      <c r="A642" s="16"/>
      <c r="B642" s="42"/>
      <c r="C642" s="46" t="s">
        <v>314</v>
      </c>
      <c r="D642" s="54" t="s">
        <v>70</v>
      </c>
      <c r="E642" s="33">
        <v>1</v>
      </c>
      <c r="F642" s="41"/>
      <c r="G642" s="41"/>
      <c r="H642" s="41"/>
      <c r="I642" s="41"/>
      <c r="J642" s="41"/>
      <c r="K642" s="41"/>
      <c r="L642" s="34">
        <v>2246.48</v>
      </c>
      <c r="M642" s="35">
        <v>1892.04</v>
      </c>
      <c r="N642" s="34">
        <v>1767.68</v>
      </c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29">
        <f>COUNTIF(K642:Z642,"&gt;0")</f>
        <v>3</v>
      </c>
      <c r="AB642" s="30">
        <f>CEILING(SUM(K642:Z642)/COUNTIF(K642:Z642,"&gt;0"),0.01)</f>
        <v>1968.74</v>
      </c>
      <c r="AC642" s="30">
        <f>AB642*E642</f>
        <v>1968.74</v>
      </c>
      <c r="AD642" s="31">
        <f>STDEV(K642:Z642)/AB642*100</f>
        <v>12.619374346862704</v>
      </c>
    </row>
    <row r="643" spans="1:30" ht="13.5" customHeight="1" x14ac:dyDescent="0.25">
      <c r="A643" s="16"/>
      <c r="B643" s="42"/>
      <c r="C643" s="46" t="s">
        <v>315</v>
      </c>
      <c r="D643" s="54" t="s">
        <v>70</v>
      </c>
      <c r="E643" s="33">
        <v>1</v>
      </c>
      <c r="F643" s="41"/>
      <c r="G643" s="41"/>
      <c r="H643" s="41"/>
      <c r="I643" s="41"/>
      <c r="J643" s="41"/>
      <c r="K643" s="41"/>
      <c r="L643" s="34">
        <v>2358.12</v>
      </c>
      <c r="M643" s="35">
        <v>1986.07</v>
      </c>
      <c r="N643" s="34">
        <v>1855.52</v>
      </c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29">
        <f>COUNTIF(K643:Z643,"&gt;0")</f>
        <v>3</v>
      </c>
      <c r="AB643" s="30">
        <f>CEILING(SUM(K643:Z643)/COUNTIF(K643:Z643,"&gt;0"),0.01)</f>
        <v>2066.5700000000002</v>
      </c>
      <c r="AC643" s="30">
        <f>AB643*E643</f>
        <v>2066.5700000000002</v>
      </c>
      <c r="AD643" s="31">
        <f>STDEV(K643:Z643)/AB643*100</f>
        <v>12.619503296784199</v>
      </c>
    </row>
    <row r="644" spans="1:30" ht="13.5" customHeight="1" x14ac:dyDescent="0.25">
      <c r="A644" s="16"/>
      <c r="B644" s="42"/>
      <c r="C644" s="46" t="s">
        <v>316</v>
      </c>
      <c r="D644" s="54" t="s">
        <v>70</v>
      </c>
      <c r="E644" s="33">
        <v>1</v>
      </c>
      <c r="F644" s="41"/>
      <c r="G644" s="41"/>
      <c r="H644" s="41"/>
      <c r="I644" s="41"/>
      <c r="J644" s="41"/>
      <c r="K644" s="41"/>
      <c r="L644" s="34">
        <v>3036.14</v>
      </c>
      <c r="M644" s="35">
        <v>2557.12</v>
      </c>
      <c r="N644" s="34">
        <v>2389.0300000000002</v>
      </c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29">
        <f>COUNTIF(K644:Z644,"&gt;0")</f>
        <v>3</v>
      </c>
      <c r="AB644" s="30">
        <f>CEILING(SUM(K644:Z644)/COUNTIF(K644:Z644,"&gt;0"),0.01)</f>
        <v>2660.77</v>
      </c>
      <c r="AC644" s="30">
        <f>AB644*E644</f>
        <v>2660.77</v>
      </c>
      <c r="AD644" s="31">
        <f>STDEV(K644:Z644)/AB644*100</f>
        <v>12.619436113948074</v>
      </c>
    </row>
    <row r="645" spans="1:30" ht="13.5" customHeight="1" x14ac:dyDescent="0.25">
      <c r="A645" s="16"/>
      <c r="B645" s="42"/>
      <c r="C645" s="46" t="s">
        <v>317</v>
      </c>
      <c r="D645" s="54" t="s">
        <v>70</v>
      </c>
      <c r="E645" s="33">
        <v>1</v>
      </c>
      <c r="F645" s="41"/>
      <c r="G645" s="41"/>
      <c r="H645" s="41"/>
      <c r="I645" s="41"/>
      <c r="J645" s="41"/>
      <c r="K645" s="41"/>
      <c r="L645" s="34">
        <v>3594.36</v>
      </c>
      <c r="M645" s="35">
        <v>3027.26</v>
      </c>
      <c r="N645" s="34">
        <v>2828.28</v>
      </c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29">
        <f>COUNTIF(K645:Z645,"&gt;0")</f>
        <v>3</v>
      </c>
      <c r="AB645" s="30">
        <f>CEILING(SUM(K645:Z645)/COUNTIF(K645:Z645,"&gt;0"),0.01)</f>
        <v>3149.9700000000003</v>
      </c>
      <c r="AC645" s="30">
        <f>AB645*E645</f>
        <v>3149.9700000000003</v>
      </c>
      <c r="AD645" s="31">
        <f>STDEV(K645:Z645)/AB645*100</f>
        <v>12.619410833750988</v>
      </c>
    </row>
    <row r="646" spans="1:30" ht="13.5" customHeight="1" x14ac:dyDescent="0.25">
      <c r="A646" s="16"/>
      <c r="B646" s="42"/>
      <c r="C646" s="46" t="s">
        <v>318</v>
      </c>
      <c r="D646" s="54" t="s">
        <v>70</v>
      </c>
      <c r="E646" s="33">
        <v>1</v>
      </c>
      <c r="F646" s="41"/>
      <c r="G646" s="41"/>
      <c r="H646" s="41"/>
      <c r="I646" s="41"/>
      <c r="J646" s="41"/>
      <c r="K646" s="41"/>
      <c r="L646" s="34">
        <v>3930.64</v>
      </c>
      <c r="M646" s="35">
        <v>3310.49</v>
      </c>
      <c r="N646" s="34">
        <v>3092.89</v>
      </c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29">
        <f>COUNTIF(K646:Z646,"&gt;0")</f>
        <v>3</v>
      </c>
      <c r="AB646" s="30">
        <f>CEILING(SUM(K646:Z646)/COUNTIF(K646:Z646,"&gt;0"),0.01)</f>
        <v>3444.6800000000003</v>
      </c>
      <c r="AC646" s="30">
        <f>AB646*E646</f>
        <v>3444.6800000000003</v>
      </c>
      <c r="AD646" s="31">
        <f>STDEV(K646:Z646)/AB646*100</f>
        <v>12.619327704505004</v>
      </c>
    </row>
    <row r="647" spans="1:30" ht="13.5" customHeight="1" x14ac:dyDescent="0.25">
      <c r="A647" s="16"/>
      <c r="B647" s="42"/>
      <c r="C647" s="46" t="s">
        <v>319</v>
      </c>
      <c r="D647" s="54" t="s">
        <v>70</v>
      </c>
      <c r="E647" s="33">
        <v>1</v>
      </c>
      <c r="F647" s="41"/>
      <c r="G647" s="41"/>
      <c r="H647" s="41"/>
      <c r="I647" s="41"/>
      <c r="J647" s="41"/>
      <c r="K647" s="41"/>
      <c r="L647" s="34">
        <v>4379.9399999999996</v>
      </c>
      <c r="M647" s="35">
        <v>3688.9</v>
      </c>
      <c r="N647" s="34">
        <v>3446.42</v>
      </c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29">
        <f>COUNTIF(K647:Z647,"&gt;0")</f>
        <v>3</v>
      </c>
      <c r="AB647" s="30">
        <f>CEILING(SUM(K647:Z647)/COUNTIF(K647:Z647,"&gt;0"),0.01)</f>
        <v>3838.42</v>
      </c>
      <c r="AC647" s="30">
        <f>AB647*E647</f>
        <v>3838.42</v>
      </c>
      <c r="AD647" s="31">
        <f>STDEV(K647:Z647)/AB647*100</f>
        <v>12.619472248493796</v>
      </c>
    </row>
    <row r="648" spans="1:30" ht="13.5" customHeight="1" x14ac:dyDescent="0.25">
      <c r="A648" s="16"/>
      <c r="B648" s="42"/>
      <c r="C648" s="46" t="s">
        <v>320</v>
      </c>
      <c r="D648" s="54" t="s">
        <v>70</v>
      </c>
      <c r="E648" s="33">
        <v>1</v>
      </c>
      <c r="F648" s="41"/>
      <c r="G648" s="41"/>
      <c r="H648" s="41"/>
      <c r="I648" s="41"/>
      <c r="J648" s="41"/>
      <c r="K648" s="41"/>
      <c r="L648" s="34">
        <v>6964.07</v>
      </c>
      <c r="M648" s="35">
        <v>5865.32</v>
      </c>
      <c r="N648" s="34">
        <v>5479.79</v>
      </c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29">
        <f>COUNTIF(K648:Z648,"&gt;0")</f>
        <v>3</v>
      </c>
      <c r="AB648" s="30">
        <f>CEILING(SUM(K648:Z648)/COUNTIF(K648:Z648,"&gt;0"),0.01)</f>
        <v>6103.06</v>
      </c>
      <c r="AC648" s="30">
        <f>AB648*E648</f>
        <v>6103.06</v>
      </c>
      <c r="AD648" s="31">
        <f>STDEV(K648:Z648)/AB648*100</f>
        <v>12.619409243333518</v>
      </c>
    </row>
    <row r="649" spans="1:30" ht="13.5" customHeight="1" x14ac:dyDescent="0.25">
      <c r="A649" s="16"/>
      <c r="B649" s="42"/>
      <c r="C649" s="46" t="s">
        <v>321</v>
      </c>
      <c r="D649" s="54" t="s">
        <v>70</v>
      </c>
      <c r="E649" s="33">
        <v>1</v>
      </c>
      <c r="F649" s="41"/>
      <c r="G649" s="41"/>
      <c r="H649" s="41"/>
      <c r="I649" s="41"/>
      <c r="J649" s="41"/>
      <c r="K649" s="41"/>
      <c r="L649" s="34">
        <v>7828.61</v>
      </c>
      <c r="M649" s="35">
        <v>6593.46</v>
      </c>
      <c r="N649" s="34">
        <v>6160.07</v>
      </c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29">
        <f>COUNTIF(K649:Z649,"&gt;0")</f>
        <v>3</v>
      </c>
      <c r="AB649" s="30">
        <f>CEILING(SUM(K649:Z649)/COUNTIF(K649:Z649,"&gt;0"),0.01)</f>
        <v>6860.72</v>
      </c>
      <c r="AC649" s="30">
        <f>AB649*E649</f>
        <v>6860.72</v>
      </c>
      <c r="AD649" s="31">
        <f>STDEV(K649:Z649)/AB649*100</f>
        <v>12.619372554430344</v>
      </c>
    </row>
    <row r="650" spans="1:30" ht="13.5" customHeight="1" x14ac:dyDescent="0.25">
      <c r="A650" s="16"/>
      <c r="B650" s="42"/>
      <c r="C650" s="58" t="s">
        <v>322</v>
      </c>
      <c r="D650" s="61" t="s">
        <v>70</v>
      </c>
      <c r="E650" s="33">
        <v>1</v>
      </c>
      <c r="F650" s="41"/>
      <c r="G650" s="41"/>
      <c r="H650" s="41"/>
      <c r="I650" s="41"/>
      <c r="J650" s="41"/>
      <c r="K650" s="41"/>
      <c r="L650" s="34">
        <v>11146.59</v>
      </c>
      <c r="M650" s="35">
        <v>9387.9500000000007</v>
      </c>
      <c r="N650" s="34">
        <v>8770.8700000000008</v>
      </c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29">
        <f>COUNTIF(K650:Z650,"&gt;0")</f>
        <v>3</v>
      </c>
      <c r="AB650" s="30">
        <f>CEILING(SUM(K650:Z650)/COUNTIF(K650:Z650,"&gt;0"),0.01)</f>
        <v>9768.4699999999993</v>
      </c>
      <c r="AC650" s="30">
        <f>AB650*E650</f>
        <v>9768.4699999999993</v>
      </c>
      <c r="AD650" s="31">
        <f>STDEV(K650:Z650)/AB650*100</f>
        <v>12.619415386557545</v>
      </c>
    </row>
    <row r="651" spans="1:30" ht="13.5" customHeight="1" x14ac:dyDescent="0.25">
      <c r="A651" s="16"/>
      <c r="B651" s="42"/>
      <c r="C651" s="60" t="s">
        <v>323</v>
      </c>
      <c r="D651" s="52"/>
      <c r="E651" s="33"/>
      <c r="F651" s="41"/>
      <c r="G651" s="41"/>
      <c r="H651" s="41"/>
      <c r="I651" s="41"/>
      <c r="J651" s="41"/>
      <c r="K651" s="41"/>
      <c r="L651" s="34"/>
      <c r="M651" s="35"/>
      <c r="N651" s="34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29"/>
      <c r="AB651" s="30"/>
      <c r="AC651" s="30"/>
      <c r="AD651" s="31"/>
    </row>
    <row r="652" spans="1:30" ht="13.5" customHeight="1" x14ac:dyDescent="0.25">
      <c r="A652" s="16"/>
      <c r="B652" s="42"/>
      <c r="C652" s="46" t="s">
        <v>324</v>
      </c>
      <c r="D652" s="54" t="s">
        <v>325</v>
      </c>
      <c r="E652" s="33">
        <v>1</v>
      </c>
      <c r="F652" s="41"/>
      <c r="G652" s="41"/>
      <c r="H652" s="41"/>
      <c r="I652" s="41"/>
      <c r="J652" s="41"/>
      <c r="K652" s="41"/>
      <c r="L652" s="34">
        <v>0</v>
      </c>
      <c r="M652" s="35">
        <v>0</v>
      </c>
      <c r="N652" s="34">
        <v>0</v>
      </c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29">
        <f>COUNTIF(K652:Z652,"&gt;=0")</f>
        <v>3</v>
      </c>
      <c r="AB652" s="30">
        <f>CEILING(SUM(K652:Z652)/COUNTIF(K652:Z652,"&gt;=0"),0.01)</f>
        <v>0</v>
      </c>
      <c r="AC652" s="30">
        <f>AB652*E652</f>
        <v>0</v>
      </c>
      <c r="AD652" s="31" t="e">
        <f>STDEV(K652:Z652)/AB652*100</f>
        <v>#DIV/0!</v>
      </c>
    </row>
    <row r="653" spans="1:30" ht="13.5" customHeight="1" x14ac:dyDescent="0.25">
      <c r="A653" s="16"/>
      <c r="B653" s="42"/>
      <c r="C653" s="46" t="s">
        <v>326</v>
      </c>
      <c r="D653" s="54" t="s">
        <v>325</v>
      </c>
      <c r="E653" s="33">
        <v>1</v>
      </c>
      <c r="F653" s="41"/>
      <c r="G653" s="41"/>
      <c r="H653" s="41"/>
      <c r="I653" s="41"/>
      <c r="J653" s="41"/>
      <c r="K653" s="41"/>
      <c r="L653" s="34">
        <v>0</v>
      </c>
      <c r="M653" s="35">
        <v>0</v>
      </c>
      <c r="N653" s="34">
        <v>0</v>
      </c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29">
        <f>COUNTIF(K653:Z653,"&gt;=0")</f>
        <v>3</v>
      </c>
      <c r="AB653" s="30">
        <f>CEILING(SUM(K653:Z653)/COUNTIF(K653:Z653,"&gt;=0"),0.01)</f>
        <v>0</v>
      </c>
      <c r="AC653" s="30">
        <f>AB653*E653</f>
        <v>0</v>
      </c>
      <c r="AD653" s="31" t="e">
        <f>STDEV(K653:Z653)/AB653*100</f>
        <v>#DIV/0!</v>
      </c>
    </row>
    <row r="654" spans="1:30" ht="13.5" customHeight="1" x14ac:dyDescent="0.25">
      <c r="A654" s="16"/>
      <c r="B654" s="42"/>
      <c r="C654" s="46" t="s">
        <v>327</v>
      </c>
      <c r="D654" s="54" t="s">
        <v>325</v>
      </c>
      <c r="E654" s="33">
        <v>1</v>
      </c>
      <c r="F654" s="41"/>
      <c r="G654" s="41"/>
      <c r="H654" s="41"/>
      <c r="I654" s="41"/>
      <c r="J654" s="41"/>
      <c r="K654" s="41"/>
      <c r="L654" s="34">
        <v>0</v>
      </c>
      <c r="M654" s="35">
        <v>0</v>
      </c>
      <c r="N654" s="34">
        <v>0</v>
      </c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29">
        <f>COUNTIF(K654:Z654,"&gt;=0")</f>
        <v>3</v>
      </c>
      <c r="AB654" s="30">
        <f>CEILING(SUM(K654:Z654)/COUNTIF(K654:Z654,"&gt;=0"),0.01)</f>
        <v>0</v>
      </c>
      <c r="AC654" s="30">
        <f>AB654*E654</f>
        <v>0</v>
      </c>
      <c r="AD654" s="31" t="e">
        <f>STDEV(K654:Z654)/AB654*100</f>
        <v>#DIV/0!</v>
      </c>
    </row>
    <row r="655" spans="1:30" ht="13.5" customHeight="1" x14ac:dyDescent="0.25">
      <c r="A655" s="16"/>
      <c r="B655" s="42"/>
      <c r="C655" s="46" t="s">
        <v>328</v>
      </c>
      <c r="D655" s="54" t="s">
        <v>325</v>
      </c>
      <c r="E655" s="33">
        <v>1</v>
      </c>
      <c r="F655" s="41"/>
      <c r="G655" s="41"/>
      <c r="H655" s="41"/>
      <c r="I655" s="41"/>
      <c r="J655" s="41"/>
      <c r="K655" s="41"/>
      <c r="L655" s="34">
        <v>0</v>
      </c>
      <c r="M655" s="35">
        <v>0</v>
      </c>
      <c r="N655" s="34">
        <v>0</v>
      </c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29">
        <f>COUNTIF(K655:Z655,"&gt;=0")</f>
        <v>3</v>
      </c>
      <c r="AB655" s="30">
        <f>CEILING(SUM(K655:Z655)/COUNTIF(K655:Z655,"&gt;=0"),0.01)</f>
        <v>0</v>
      </c>
      <c r="AC655" s="30">
        <f>AB655*E655</f>
        <v>0</v>
      </c>
      <c r="AD655" s="31" t="e">
        <f>STDEV(K655:Z655)/AB655*100</f>
        <v>#DIV/0!</v>
      </c>
    </row>
    <row r="656" spans="1:30" ht="13.5" customHeight="1" x14ac:dyDescent="0.25">
      <c r="A656" s="16"/>
      <c r="B656" s="42"/>
      <c r="C656" s="46" t="s">
        <v>329</v>
      </c>
      <c r="D656" s="54" t="s">
        <v>330</v>
      </c>
      <c r="E656" s="33">
        <v>1</v>
      </c>
      <c r="F656" s="41"/>
      <c r="G656" s="41"/>
      <c r="H656" s="41"/>
      <c r="I656" s="41"/>
      <c r="J656" s="41"/>
      <c r="K656" s="41"/>
      <c r="L656" s="34">
        <v>0</v>
      </c>
      <c r="M656" s="35">
        <v>0</v>
      </c>
      <c r="N656" s="34">
        <v>0</v>
      </c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29">
        <f>COUNTIF(K656:Z656,"&gt;=0")</f>
        <v>3</v>
      </c>
      <c r="AB656" s="30">
        <f>CEILING(SUM(K656:Z656)/COUNTIF(K656:Z656,"&gt;=0"),0.01)</f>
        <v>0</v>
      </c>
      <c r="AC656" s="30">
        <f>AB656*E656</f>
        <v>0</v>
      </c>
      <c r="AD656" s="31" t="e">
        <f>STDEV(K656:Z656)/AB656*100</f>
        <v>#DIV/0!</v>
      </c>
    </row>
    <row r="657" spans="1:30" ht="13.5" customHeight="1" x14ac:dyDescent="0.25">
      <c r="A657" s="16"/>
      <c r="B657" s="42"/>
      <c r="C657" s="46" t="s">
        <v>331</v>
      </c>
      <c r="D657" s="54" t="s">
        <v>330</v>
      </c>
      <c r="E657" s="33">
        <v>1</v>
      </c>
      <c r="F657" s="41"/>
      <c r="G657" s="41"/>
      <c r="H657" s="41"/>
      <c r="I657" s="41"/>
      <c r="J657" s="41"/>
      <c r="K657" s="41"/>
      <c r="L657" s="34">
        <v>0</v>
      </c>
      <c r="M657" s="35">
        <v>0</v>
      </c>
      <c r="N657" s="34">
        <v>0</v>
      </c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29">
        <f>COUNTIF(K657:Z657,"&gt;=0")</f>
        <v>3</v>
      </c>
      <c r="AB657" s="30">
        <f>CEILING(SUM(K657:Z657)/COUNTIF(K657:Z657,"&gt;=0"),0.01)</f>
        <v>0</v>
      </c>
      <c r="AC657" s="30">
        <f>AB657*E657</f>
        <v>0</v>
      </c>
      <c r="AD657" s="31" t="e">
        <f>STDEV(K657:Z657)/AB657*100</f>
        <v>#DIV/0!</v>
      </c>
    </row>
    <row r="658" spans="1:30" ht="13.5" customHeight="1" x14ac:dyDescent="0.25">
      <c r="A658" s="16"/>
      <c r="B658" s="42"/>
      <c r="C658" s="32" t="s">
        <v>332</v>
      </c>
      <c r="D658" s="54" t="s">
        <v>325</v>
      </c>
      <c r="E658" s="33">
        <v>1</v>
      </c>
      <c r="F658" s="41"/>
      <c r="G658" s="41"/>
      <c r="H658" s="41"/>
      <c r="I658" s="41"/>
      <c r="J658" s="41"/>
      <c r="K658" s="41"/>
      <c r="L658" s="34">
        <v>14726.87</v>
      </c>
      <c r="M658" s="35">
        <v>12403.35</v>
      </c>
      <c r="N658" s="34">
        <v>11588.08</v>
      </c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29">
        <f>COUNTIF(K658:Z658,"&gt;0")</f>
        <v>3</v>
      </c>
      <c r="AB658" s="30">
        <f>CEILING(SUM(K658:Z658)/COUNTIF(K658:Z658,"&gt;0"),0.01)</f>
        <v>12906.1</v>
      </c>
      <c r="AC658" s="30">
        <f>AB658*E658</f>
        <v>12906.1</v>
      </c>
      <c r="AD658" s="31">
        <f>STDEV(K658:Z658)/AB658*100</f>
        <v>12.619388357286706</v>
      </c>
    </row>
    <row r="659" spans="1:30" ht="13.5" customHeight="1" x14ac:dyDescent="0.25">
      <c r="A659" s="16"/>
      <c r="B659" s="42"/>
      <c r="C659" s="32" t="s">
        <v>333</v>
      </c>
      <c r="D659" s="54" t="s">
        <v>325</v>
      </c>
      <c r="E659" s="33">
        <v>1</v>
      </c>
      <c r="F659" s="41"/>
      <c r="G659" s="41"/>
      <c r="H659" s="41"/>
      <c r="I659" s="41"/>
      <c r="J659" s="41"/>
      <c r="K659" s="41"/>
      <c r="L659" s="34">
        <v>20831.830000000002</v>
      </c>
      <c r="M659" s="35">
        <v>17545.099999999999</v>
      </c>
      <c r="N659" s="34">
        <v>16391.86</v>
      </c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29">
        <f>COUNTIF(K659:Z659,"&gt;0")</f>
        <v>3</v>
      </c>
      <c r="AB659" s="30">
        <f>CEILING(SUM(K659:Z659)/COUNTIF(K659:Z659,"&gt;0"),0.01)</f>
        <v>18256.27</v>
      </c>
      <c r="AC659" s="30">
        <f>AB659*E659</f>
        <v>18256.27</v>
      </c>
      <c r="AD659" s="31">
        <f>STDEV(K659:Z659)/AB659*100</f>
        <v>12.619409148589309</v>
      </c>
    </row>
    <row r="660" spans="1:30" ht="13.5" customHeight="1" x14ac:dyDescent="0.25">
      <c r="A660" s="16"/>
      <c r="B660" s="42"/>
      <c r="C660" s="32" t="s">
        <v>334</v>
      </c>
      <c r="D660" s="54" t="s">
        <v>325</v>
      </c>
      <c r="E660" s="33">
        <v>1</v>
      </c>
      <c r="F660" s="41"/>
      <c r="G660" s="41"/>
      <c r="H660" s="41"/>
      <c r="I660" s="41"/>
      <c r="J660" s="41"/>
      <c r="K660" s="41"/>
      <c r="L660" s="34">
        <v>27825.75</v>
      </c>
      <c r="M660" s="35">
        <v>23435.57</v>
      </c>
      <c r="N660" s="34">
        <v>21895.14</v>
      </c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29">
        <f>COUNTIF(K660:Z660,"&gt;0")</f>
        <v>3</v>
      </c>
      <c r="AB660" s="30">
        <f>CEILING(SUM(K660:Z660)/COUNTIF(K660:Z660,"&gt;0"),0.01)</f>
        <v>24385.49</v>
      </c>
      <c r="AC660" s="30">
        <f>AB660*E660</f>
        <v>24385.49</v>
      </c>
      <c r="AD660" s="31">
        <f>STDEV(K660:Z660)/AB660*100</f>
        <v>12.619399445302411</v>
      </c>
    </row>
    <row r="661" spans="1:30" ht="13.5" customHeight="1" x14ac:dyDescent="0.25">
      <c r="A661" s="16"/>
      <c r="B661" s="42"/>
      <c r="C661" s="32" t="s">
        <v>335</v>
      </c>
      <c r="D661" s="54" t="s">
        <v>325</v>
      </c>
      <c r="E661" s="33">
        <v>1</v>
      </c>
      <c r="F661" s="41"/>
      <c r="G661" s="41"/>
      <c r="H661" s="41"/>
      <c r="I661" s="41"/>
      <c r="J661" s="41"/>
      <c r="K661" s="41"/>
      <c r="L661" s="34">
        <v>35288.26</v>
      </c>
      <c r="M661" s="35">
        <v>29720.68</v>
      </c>
      <c r="N661" s="34">
        <v>27767.14</v>
      </c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29">
        <f>COUNTIF(K661:Z661,"&gt;0")</f>
        <v>3</v>
      </c>
      <c r="AB661" s="30">
        <f>CEILING(SUM(K661:Z661)/COUNTIF(K661:Z661,"&gt;0"),0.01)</f>
        <v>30925.360000000001</v>
      </c>
      <c r="AC661" s="30">
        <f>AB661*E661</f>
        <v>30925.360000000001</v>
      </c>
      <c r="AD661" s="31">
        <f>STDEV(K661:Z661)/AB661*100</f>
        <v>12.619402131196647</v>
      </c>
    </row>
    <row r="662" spans="1:30" ht="13.5" customHeight="1" x14ac:dyDescent="0.25">
      <c r="A662" s="16"/>
      <c r="B662" s="42"/>
      <c r="C662" s="32" t="s">
        <v>336</v>
      </c>
      <c r="D662" s="54" t="s">
        <v>325</v>
      </c>
      <c r="E662" s="33">
        <v>1</v>
      </c>
      <c r="F662" s="41"/>
      <c r="G662" s="41"/>
      <c r="H662" s="41"/>
      <c r="I662" s="41"/>
      <c r="J662" s="41"/>
      <c r="K662" s="41"/>
      <c r="L662" s="34">
        <v>56045.11</v>
      </c>
      <c r="M662" s="35">
        <v>47202.64</v>
      </c>
      <c r="N662" s="34">
        <v>44100</v>
      </c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29">
        <f>COUNTIF(K662:Z662,"&gt;0")</f>
        <v>3</v>
      </c>
      <c r="AB662" s="30">
        <f>CEILING(SUM(K662:Z662)/COUNTIF(K662:Z662,"&gt;0"),0.01)</f>
        <v>49115.92</v>
      </c>
      <c r="AC662" s="30">
        <f>AB662*E662</f>
        <v>49115.92</v>
      </c>
      <c r="AD662" s="31">
        <f>STDEV(K662:Z662)/AB662*100</f>
        <v>12.619402264064124</v>
      </c>
    </row>
    <row r="663" spans="1:30" ht="13.5" customHeight="1" x14ac:dyDescent="0.25">
      <c r="A663" s="16"/>
      <c r="B663" s="42"/>
      <c r="C663" s="32" t="s">
        <v>337</v>
      </c>
      <c r="D663" s="54" t="s">
        <v>325</v>
      </c>
      <c r="E663" s="33">
        <v>1</v>
      </c>
      <c r="F663" s="41"/>
      <c r="G663" s="41"/>
      <c r="H663" s="41"/>
      <c r="I663" s="41"/>
      <c r="J663" s="41"/>
      <c r="K663" s="41"/>
      <c r="L663" s="34">
        <v>72507.070000000007</v>
      </c>
      <c r="M663" s="35">
        <v>61067.33</v>
      </c>
      <c r="N663" s="34">
        <v>57053.36</v>
      </c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29">
        <f>COUNTIF(K663:Z663,"&gt;0")</f>
        <v>3</v>
      </c>
      <c r="AB663" s="30">
        <f>CEILING(SUM(K663:Z663)/COUNTIF(K663:Z663,"&gt;0"),0.01)</f>
        <v>63542.590000000004</v>
      </c>
      <c r="AC663" s="30">
        <f>AB663*E663</f>
        <v>63542.590000000004</v>
      </c>
      <c r="AD663" s="31">
        <f>STDEV(K663:Z663)/AB663*100</f>
        <v>12.619401253639165</v>
      </c>
    </row>
    <row r="664" spans="1:30" ht="13.5" customHeight="1" x14ac:dyDescent="0.25">
      <c r="A664" s="16"/>
      <c r="B664" s="42"/>
      <c r="C664" s="32" t="s">
        <v>338</v>
      </c>
      <c r="D664" s="54" t="s">
        <v>325</v>
      </c>
      <c r="E664" s="33">
        <v>1</v>
      </c>
      <c r="F664" s="41"/>
      <c r="G664" s="41"/>
      <c r="H664" s="41"/>
      <c r="I664" s="41"/>
      <c r="J664" s="41"/>
      <c r="K664" s="41"/>
      <c r="L664" s="34">
        <v>80194.5</v>
      </c>
      <c r="M664" s="35">
        <v>67541.88</v>
      </c>
      <c r="N664" s="34">
        <v>63102.33</v>
      </c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29">
        <f>COUNTIF(K664:Z664,"&gt;0")</f>
        <v>3</v>
      </c>
      <c r="AB664" s="30">
        <f>CEILING(SUM(K664:Z664)/COUNTIF(K664:Z664,"&gt;0"),0.01)</f>
        <v>70279.570000000007</v>
      </c>
      <c r="AC664" s="30">
        <f>AB664*E664</f>
        <v>70279.570000000007</v>
      </c>
      <c r="AD664" s="31">
        <f>STDEV(K664:Z664)/AB664*100</f>
        <v>12.619408023914596</v>
      </c>
    </row>
    <row r="665" spans="1:30" ht="13.5" customHeight="1" x14ac:dyDescent="0.25">
      <c r="A665" s="16"/>
      <c r="B665" s="42"/>
      <c r="C665" s="32" t="s">
        <v>339</v>
      </c>
      <c r="D665" s="54" t="s">
        <v>325</v>
      </c>
      <c r="E665" s="33">
        <v>1</v>
      </c>
      <c r="F665" s="41"/>
      <c r="G665" s="41"/>
      <c r="H665" s="41"/>
      <c r="I665" s="41"/>
      <c r="J665" s="41"/>
      <c r="K665" s="41"/>
      <c r="L665" s="34">
        <v>90168.6</v>
      </c>
      <c r="M665" s="35">
        <v>75942.33</v>
      </c>
      <c r="N665" s="34">
        <v>70950.62</v>
      </c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29">
        <f>COUNTIF(K665:Z665,"&gt;0")</f>
        <v>3</v>
      </c>
      <c r="AB665" s="30">
        <f>CEILING(SUM(K665:Z665)/COUNTIF(K665:Z665,"&gt;0"),0.01)</f>
        <v>79020.52</v>
      </c>
      <c r="AC665" s="30">
        <f>AB665*E665</f>
        <v>79020.52</v>
      </c>
      <c r="AD665" s="31">
        <f>STDEV(K665:Z665)/AB665*100</f>
        <v>12.619400947322987</v>
      </c>
    </row>
    <row r="666" spans="1:30" ht="13.5" customHeight="1" x14ac:dyDescent="0.25">
      <c r="A666" s="16"/>
      <c r="B666" s="42"/>
      <c r="C666" s="32" t="s">
        <v>340</v>
      </c>
      <c r="D666" s="54" t="s">
        <v>325</v>
      </c>
      <c r="E666" s="33">
        <v>1</v>
      </c>
      <c r="F666" s="41"/>
      <c r="G666" s="41"/>
      <c r="H666" s="41"/>
      <c r="I666" s="41"/>
      <c r="J666" s="41"/>
      <c r="K666" s="41"/>
      <c r="L666" s="34">
        <v>99205.54</v>
      </c>
      <c r="M666" s="35">
        <v>83553.48</v>
      </c>
      <c r="N666" s="34">
        <v>78061.48</v>
      </c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29">
        <f>COUNTIF(K666:Z666,"&gt;0")</f>
        <v>3</v>
      </c>
      <c r="AB666" s="30">
        <f>CEILING(SUM(K666:Z666)/COUNTIF(K666:Z666,"&gt;0"),0.01)</f>
        <v>86940.17</v>
      </c>
      <c r="AC666" s="30">
        <f>AB666*E666</f>
        <v>86940.17</v>
      </c>
      <c r="AD666" s="31">
        <f>STDEV(K666:Z666)/AB666*100</f>
        <v>12.619401010362349</v>
      </c>
    </row>
    <row r="667" spans="1:30" ht="13.5" customHeight="1" x14ac:dyDescent="0.25">
      <c r="A667" s="16"/>
      <c r="B667" s="42"/>
      <c r="C667" s="32" t="s">
        <v>341</v>
      </c>
      <c r="D667" s="54" t="s">
        <v>325</v>
      </c>
      <c r="E667" s="33">
        <v>1</v>
      </c>
      <c r="F667" s="41"/>
      <c r="G667" s="41"/>
      <c r="H667" s="41"/>
      <c r="I667" s="41"/>
      <c r="J667" s="41"/>
      <c r="K667" s="41"/>
      <c r="L667" s="34">
        <v>113584.33</v>
      </c>
      <c r="M667" s="35">
        <v>95663.66</v>
      </c>
      <c r="N667" s="34">
        <v>89375.66</v>
      </c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29">
        <f>COUNTIF(K667:Z667,"&gt;0")</f>
        <v>3</v>
      </c>
      <c r="AB667" s="30">
        <f>CEILING(SUM(K667:Z667)/COUNTIF(K667:Z667,"&gt;0"),0.01)</f>
        <v>99541.22</v>
      </c>
      <c r="AC667" s="30">
        <f>AB667*E667</f>
        <v>99541.22</v>
      </c>
      <c r="AD667" s="31">
        <f>STDEV(K667:Z667)/AB667*100</f>
        <v>12.619404371542355</v>
      </c>
    </row>
    <row r="668" spans="1:30" ht="13.5" customHeight="1" x14ac:dyDescent="0.25">
      <c r="A668" s="16"/>
      <c r="B668" s="42"/>
      <c r="C668" s="32" t="s">
        <v>342</v>
      </c>
      <c r="D668" s="54" t="s">
        <v>325</v>
      </c>
      <c r="E668" s="33">
        <v>1</v>
      </c>
      <c r="F668" s="41"/>
      <c r="G668" s="41"/>
      <c r="H668" s="41"/>
      <c r="I668" s="41"/>
      <c r="J668" s="41"/>
      <c r="K668" s="41"/>
      <c r="L668" s="34">
        <v>124870.46</v>
      </c>
      <c r="M668" s="35">
        <v>105169.14</v>
      </c>
      <c r="N668" s="34">
        <v>98256.34</v>
      </c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29">
        <f>COUNTIF(K668:Z668,"&gt;0")</f>
        <v>3</v>
      </c>
      <c r="AB668" s="30">
        <f>CEILING(SUM(K668:Z668)/COUNTIF(K668:Z668,"&gt;0"),0.01)</f>
        <v>109431.98</v>
      </c>
      <c r="AC668" s="30">
        <f>AB668*E668</f>
        <v>109431.98</v>
      </c>
      <c r="AD668" s="31">
        <f>STDEV(K668:Z668)/AB668*100</f>
        <v>12.619400329182074</v>
      </c>
    </row>
    <row r="669" spans="1:30" ht="13.5" customHeight="1" x14ac:dyDescent="0.25">
      <c r="A669" s="16"/>
      <c r="B669" s="42"/>
      <c r="C669" s="32" t="s">
        <v>343</v>
      </c>
      <c r="D669" s="54" t="s">
        <v>325</v>
      </c>
      <c r="E669" s="33">
        <v>1</v>
      </c>
      <c r="F669" s="41"/>
      <c r="G669" s="41"/>
      <c r="H669" s="41"/>
      <c r="I669" s="41"/>
      <c r="J669" s="41"/>
      <c r="K669" s="41"/>
      <c r="L669" s="34">
        <v>153400.42000000001</v>
      </c>
      <c r="M669" s="35">
        <v>129197.81</v>
      </c>
      <c r="N669" s="34">
        <v>120705.59</v>
      </c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29">
        <f>COUNTIF(K669:Z669,"&gt;0")</f>
        <v>3</v>
      </c>
      <c r="AB669" s="30">
        <f>CEILING(SUM(K669:Z669)/COUNTIF(K669:Z669,"&gt;0"),0.01)</f>
        <v>134434.61000000002</v>
      </c>
      <c r="AC669" s="30">
        <f>AB669*E669</f>
        <v>134434.61000000002</v>
      </c>
      <c r="AD669" s="31">
        <f>STDEV(K669:Z669)/AB669*100</f>
        <v>12.619403740309895</v>
      </c>
    </row>
    <row r="670" spans="1:30" ht="13.5" customHeight="1" x14ac:dyDescent="0.25">
      <c r="A670" s="16"/>
      <c r="B670" s="42"/>
      <c r="C670" s="32" t="s">
        <v>344</v>
      </c>
      <c r="D670" s="54" t="s">
        <v>325</v>
      </c>
      <c r="E670" s="33">
        <v>1</v>
      </c>
      <c r="F670" s="41"/>
      <c r="G670" s="41"/>
      <c r="H670" s="41"/>
      <c r="I670" s="41"/>
      <c r="J670" s="41"/>
      <c r="K670" s="41"/>
      <c r="L670" s="34">
        <v>2724.47</v>
      </c>
      <c r="M670" s="35">
        <v>2294.62</v>
      </c>
      <c r="N670" s="34">
        <v>2143.79</v>
      </c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29">
        <f>COUNTIF(K670:Z670,"&gt;0")</f>
        <v>3</v>
      </c>
      <c r="AB670" s="30">
        <f>CEILING(SUM(K670:Z670)/COUNTIF(K670:Z670,"&gt;0"),0.01)</f>
        <v>2387.63</v>
      </c>
      <c r="AC670" s="30">
        <f>AB670*E670</f>
        <v>2387.63</v>
      </c>
      <c r="AD670" s="31">
        <f>STDEV(K670:Z670)/AB670*100</f>
        <v>12.619437918268034</v>
      </c>
    </row>
    <row r="671" spans="1:30" ht="13.5" customHeight="1" x14ac:dyDescent="0.25">
      <c r="A671" s="16"/>
      <c r="B671" s="42"/>
      <c r="C671" s="32" t="s">
        <v>345</v>
      </c>
      <c r="D671" s="54" t="s">
        <v>325</v>
      </c>
      <c r="E671" s="33">
        <v>1</v>
      </c>
      <c r="F671" s="41"/>
      <c r="G671" s="41"/>
      <c r="H671" s="41"/>
      <c r="I671" s="41"/>
      <c r="J671" s="41"/>
      <c r="K671" s="41"/>
      <c r="L671" s="34">
        <v>2737.86</v>
      </c>
      <c r="M671" s="35">
        <v>2305.9</v>
      </c>
      <c r="N671" s="34">
        <v>2154.33</v>
      </c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29">
        <f>COUNTIF(K671:Z671,"&gt;0")</f>
        <v>3</v>
      </c>
      <c r="AB671" s="30">
        <f>CEILING(SUM(K671:Z671)/COUNTIF(K671:Z671,"&gt;0"),0.01)</f>
        <v>2399.37</v>
      </c>
      <c r="AC671" s="30">
        <f>AB671*E671</f>
        <v>2399.37</v>
      </c>
      <c r="AD671" s="31">
        <f>STDEV(K671:Z671)/AB671*100</f>
        <v>12.619327062313825</v>
      </c>
    </row>
    <row r="672" spans="1:30" ht="13.5" customHeight="1" x14ac:dyDescent="0.25">
      <c r="A672" s="16"/>
      <c r="B672" s="42"/>
      <c r="C672" s="32" t="s">
        <v>346</v>
      </c>
      <c r="D672" s="54" t="s">
        <v>325</v>
      </c>
      <c r="E672" s="33">
        <v>1</v>
      </c>
      <c r="F672" s="41"/>
      <c r="G672" s="41"/>
      <c r="H672" s="41"/>
      <c r="I672" s="41"/>
      <c r="J672" s="41"/>
      <c r="K672" s="41"/>
      <c r="L672" s="34">
        <v>2752.58</v>
      </c>
      <c r="M672" s="35">
        <v>2318.3000000000002</v>
      </c>
      <c r="N672" s="34">
        <v>2165.91</v>
      </c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29">
        <f>COUNTIF(K672:Z672,"&gt;0")</f>
        <v>3</v>
      </c>
      <c r="AB672" s="30">
        <f>CEILING(SUM(K672:Z672)/COUNTIF(K672:Z672,"&gt;0"),0.01)</f>
        <v>2412.27</v>
      </c>
      <c r="AC672" s="30">
        <f>AB672*E672</f>
        <v>2412.27</v>
      </c>
      <c r="AD672" s="31">
        <f>STDEV(K672:Z672)/AB672*100</f>
        <v>12.619357076780298</v>
      </c>
    </row>
    <row r="673" spans="1:30" ht="13.5" customHeight="1" x14ac:dyDescent="0.25">
      <c r="A673" s="16"/>
      <c r="B673" s="42"/>
      <c r="C673" s="32" t="s">
        <v>347</v>
      </c>
      <c r="D673" s="54" t="s">
        <v>325</v>
      </c>
      <c r="E673" s="33">
        <v>1</v>
      </c>
      <c r="F673" s="41"/>
      <c r="G673" s="41"/>
      <c r="H673" s="41"/>
      <c r="I673" s="41"/>
      <c r="J673" s="41"/>
      <c r="K673" s="41"/>
      <c r="L673" s="34">
        <v>5636.38</v>
      </c>
      <c r="M673" s="35">
        <v>4747.1000000000004</v>
      </c>
      <c r="N673" s="34">
        <v>4435.07</v>
      </c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29">
        <f>COUNTIF(K673:Z673,"&gt;0")</f>
        <v>3</v>
      </c>
      <c r="AB673" s="30">
        <f>CEILING(SUM(K673:Z673)/COUNTIF(K673:Z673,"&gt;0"),0.01)</f>
        <v>4939.5200000000004</v>
      </c>
      <c r="AC673" s="30">
        <f>AB673*E673</f>
        <v>4939.5200000000004</v>
      </c>
      <c r="AD673" s="31">
        <f>STDEV(K673:Z673)/AB673*100</f>
        <v>12.619474093587051</v>
      </c>
    </row>
    <row r="674" spans="1:30" ht="13.5" customHeight="1" x14ac:dyDescent="0.25">
      <c r="A674" s="16"/>
      <c r="B674" s="42"/>
      <c r="C674" s="32" t="s">
        <v>348</v>
      </c>
      <c r="D674" s="54" t="s">
        <v>325</v>
      </c>
      <c r="E674" s="33">
        <v>1</v>
      </c>
      <c r="F674" s="41"/>
      <c r="G674" s="41"/>
      <c r="H674" s="41"/>
      <c r="I674" s="41"/>
      <c r="J674" s="41"/>
      <c r="K674" s="41"/>
      <c r="L674" s="34">
        <v>5786.32</v>
      </c>
      <c r="M674" s="35">
        <v>4873.3900000000003</v>
      </c>
      <c r="N674" s="34">
        <v>4553.0600000000004</v>
      </c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29">
        <f>COUNTIF(K674:Z674,"&gt;0")</f>
        <v>3</v>
      </c>
      <c r="AB674" s="30">
        <f>CEILING(SUM(K674:Z674)/COUNTIF(K674:Z674,"&gt;0"),0.01)</f>
        <v>5070.93</v>
      </c>
      <c r="AC674" s="30">
        <f>AB674*E674</f>
        <v>5070.93</v>
      </c>
      <c r="AD674" s="31">
        <f>STDEV(K674:Z674)/AB674*100</f>
        <v>12.619373963645659</v>
      </c>
    </row>
    <row r="675" spans="1:30" ht="13.5" customHeight="1" x14ac:dyDescent="0.25">
      <c r="A675" s="16"/>
      <c r="B675" s="42"/>
      <c r="C675" s="32" t="s">
        <v>349</v>
      </c>
      <c r="D675" s="54" t="s">
        <v>350</v>
      </c>
      <c r="E675" s="33">
        <v>1</v>
      </c>
      <c r="F675" s="41"/>
      <c r="G675" s="41"/>
      <c r="H675" s="41"/>
      <c r="I675" s="41"/>
      <c r="J675" s="41"/>
      <c r="K675" s="41"/>
      <c r="L675" s="34">
        <v>0</v>
      </c>
      <c r="M675" s="35">
        <v>0</v>
      </c>
      <c r="N675" s="34">
        <v>0</v>
      </c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29">
        <f>COUNTIF(K675:Z675,"&gt;=0")</f>
        <v>3</v>
      </c>
      <c r="AB675" s="30">
        <f>CEILING(SUM(K675:Z675)/COUNTIF(K675:Z675,"&gt;=0"),0.01)</f>
        <v>0</v>
      </c>
      <c r="AC675" s="30">
        <f>AB675*E675</f>
        <v>0</v>
      </c>
      <c r="AD675" s="31" t="e">
        <f>STDEV(K675:Z675)/AB675*100</f>
        <v>#DIV/0!</v>
      </c>
    </row>
    <row r="676" spans="1:30" ht="13.5" customHeight="1" x14ac:dyDescent="0.25">
      <c r="A676" s="16"/>
      <c r="B676" s="42"/>
      <c r="C676" s="32" t="s">
        <v>351</v>
      </c>
      <c r="D676" s="54" t="s">
        <v>350</v>
      </c>
      <c r="E676" s="33">
        <v>1</v>
      </c>
      <c r="F676" s="41"/>
      <c r="G676" s="41"/>
      <c r="H676" s="41"/>
      <c r="I676" s="41"/>
      <c r="J676" s="41"/>
      <c r="K676" s="41"/>
      <c r="L676" s="34">
        <v>0</v>
      </c>
      <c r="M676" s="35">
        <v>0</v>
      </c>
      <c r="N676" s="34">
        <v>0</v>
      </c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29">
        <f>COUNTIF(K676:Z676,"&gt;=0")</f>
        <v>3</v>
      </c>
      <c r="AB676" s="30">
        <f>CEILING(SUM(K676:Z676)/COUNTIF(K676:Z676,"&gt;=0"),0.01)</f>
        <v>0</v>
      </c>
      <c r="AC676" s="30">
        <f>AB676*E676</f>
        <v>0</v>
      </c>
      <c r="AD676" s="31" t="e">
        <f>STDEV(K676:Z676)/AB676*100</f>
        <v>#DIV/0!</v>
      </c>
    </row>
    <row r="677" spans="1:30" ht="13.5" customHeight="1" x14ac:dyDescent="0.25">
      <c r="A677" s="16"/>
      <c r="B677" s="42"/>
      <c r="C677" s="32" t="s">
        <v>352</v>
      </c>
      <c r="D677" s="54" t="s">
        <v>350</v>
      </c>
      <c r="E677" s="33">
        <v>1</v>
      </c>
      <c r="F677" s="41"/>
      <c r="G677" s="41"/>
      <c r="H677" s="41"/>
      <c r="I677" s="41"/>
      <c r="J677" s="41"/>
      <c r="K677" s="41"/>
      <c r="L677" s="34">
        <v>0</v>
      </c>
      <c r="M677" s="35">
        <v>0</v>
      </c>
      <c r="N677" s="34">
        <v>0</v>
      </c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29">
        <f>COUNTIF(K677:Z677,"&gt;0")</f>
        <v>0</v>
      </c>
      <c r="AB677" s="30">
        <f>CEILING(SUM(K677:Z677)/COUNTIF(K677:Z677,"&gt;=0"),0.01)</f>
        <v>0</v>
      </c>
      <c r="AC677" s="30">
        <f>AB677*E677</f>
        <v>0</v>
      </c>
      <c r="AD677" s="31" t="e">
        <f>STDEV(K677:Z677)/AB677*100</f>
        <v>#DIV/0!</v>
      </c>
    </row>
    <row r="678" spans="1:30" ht="13.5" customHeight="1" x14ac:dyDescent="0.25">
      <c r="A678" s="16"/>
      <c r="B678" s="42"/>
      <c r="C678" s="32" t="s">
        <v>353</v>
      </c>
      <c r="D678" s="54" t="s">
        <v>350</v>
      </c>
      <c r="E678" s="33">
        <v>1</v>
      </c>
      <c r="F678" s="41"/>
      <c r="G678" s="41"/>
      <c r="H678" s="41"/>
      <c r="I678" s="41"/>
      <c r="J678" s="41"/>
      <c r="K678" s="41"/>
      <c r="L678" s="34">
        <v>0</v>
      </c>
      <c r="M678" s="35">
        <v>0</v>
      </c>
      <c r="N678" s="34">
        <v>0</v>
      </c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29">
        <f>COUNTIF(K678:Z678,"&gt;0")</f>
        <v>0</v>
      </c>
      <c r="AB678" s="30">
        <f>CEILING(SUM(K678:Z678)/COUNTIF(K678:Z678,"&gt;=0"),0.01)</f>
        <v>0</v>
      </c>
      <c r="AC678" s="30">
        <f>AB678*E678</f>
        <v>0</v>
      </c>
      <c r="AD678" s="31" t="e">
        <f>STDEV(K678:Z678)/AB678*100</f>
        <v>#DIV/0!</v>
      </c>
    </row>
    <row r="679" spans="1:30" ht="13.5" customHeight="1" x14ac:dyDescent="0.25">
      <c r="A679" s="16"/>
      <c r="B679" s="42"/>
      <c r="C679" s="32" t="s">
        <v>354</v>
      </c>
      <c r="D679" s="54" t="s">
        <v>350</v>
      </c>
      <c r="E679" s="33">
        <v>1</v>
      </c>
      <c r="F679" s="41"/>
      <c r="G679" s="41"/>
      <c r="H679" s="41"/>
      <c r="I679" s="41"/>
      <c r="J679" s="41"/>
      <c r="K679" s="41"/>
      <c r="L679" s="34">
        <v>0</v>
      </c>
      <c r="M679" s="35">
        <v>0</v>
      </c>
      <c r="N679" s="34">
        <v>0</v>
      </c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29">
        <f>COUNTIF(K679:Z679,"&gt;0")</f>
        <v>0</v>
      </c>
      <c r="AB679" s="30">
        <f>CEILING(SUM(K679:Z679)/COUNTIF(K679:Z679,"&gt;=0"),0.01)</f>
        <v>0</v>
      </c>
      <c r="AC679" s="30">
        <f>AB679*E679</f>
        <v>0</v>
      </c>
      <c r="AD679" s="31" t="e">
        <f>STDEV(K679:Z679)/AB679*100</f>
        <v>#DIV/0!</v>
      </c>
    </row>
    <row r="680" spans="1:30" ht="13.5" customHeight="1" x14ac:dyDescent="0.25">
      <c r="A680" s="16"/>
      <c r="B680" s="42"/>
      <c r="C680" s="32" t="s">
        <v>355</v>
      </c>
      <c r="D680" s="54" t="s">
        <v>350</v>
      </c>
      <c r="E680" s="33">
        <v>1</v>
      </c>
      <c r="F680" s="41"/>
      <c r="G680" s="41"/>
      <c r="H680" s="41"/>
      <c r="I680" s="41"/>
      <c r="J680" s="41"/>
      <c r="K680" s="41"/>
      <c r="L680" s="34">
        <v>0</v>
      </c>
      <c r="M680" s="35">
        <v>0</v>
      </c>
      <c r="N680" s="34">
        <v>0</v>
      </c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29">
        <f>COUNTIF(K680:Z680,"&gt;0")</f>
        <v>0</v>
      </c>
      <c r="AB680" s="30">
        <f>CEILING(SUM(K680:Z680)/COUNTIF(K680:Z680,"&gt;=0"),0.01)</f>
        <v>0</v>
      </c>
      <c r="AC680" s="30">
        <f>AB680*E680</f>
        <v>0</v>
      </c>
      <c r="AD680" s="31" t="e">
        <f>STDEV(K680:Z680)/AB680*100</f>
        <v>#DIV/0!</v>
      </c>
    </row>
    <row r="681" spans="1:30" ht="13.5" customHeight="1" x14ac:dyDescent="0.25">
      <c r="A681" s="16"/>
      <c r="B681" s="42"/>
      <c r="C681" s="32" t="s">
        <v>356</v>
      </c>
      <c r="D681" s="54" t="s">
        <v>350</v>
      </c>
      <c r="E681" s="33">
        <v>1</v>
      </c>
      <c r="F681" s="41"/>
      <c r="G681" s="41"/>
      <c r="H681" s="41"/>
      <c r="I681" s="41"/>
      <c r="J681" s="41"/>
      <c r="K681" s="41"/>
      <c r="L681" s="34">
        <v>0</v>
      </c>
      <c r="M681" s="35">
        <v>0</v>
      </c>
      <c r="N681" s="34">
        <v>0</v>
      </c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29">
        <f>COUNTIF(K681:Z681,"&gt;0")</f>
        <v>0</v>
      </c>
      <c r="AB681" s="30">
        <f>CEILING(SUM(K681:Z681)/COUNTIF(K681:Z681,"&gt;=0"),0.01)</f>
        <v>0</v>
      </c>
      <c r="AC681" s="30">
        <f>AB681*E681</f>
        <v>0</v>
      </c>
      <c r="AD681" s="31" t="e">
        <f>STDEV(K681:Z681)/AB681*100</f>
        <v>#DIV/0!</v>
      </c>
    </row>
    <row r="682" spans="1:30" ht="13.5" customHeight="1" x14ac:dyDescent="0.25">
      <c r="A682" s="16"/>
      <c r="B682" s="42"/>
      <c r="C682" s="32" t="s">
        <v>357</v>
      </c>
      <c r="D682" s="54" t="s">
        <v>350</v>
      </c>
      <c r="E682" s="33">
        <v>1</v>
      </c>
      <c r="F682" s="41"/>
      <c r="G682" s="41"/>
      <c r="H682" s="41"/>
      <c r="I682" s="41"/>
      <c r="J682" s="41"/>
      <c r="K682" s="41"/>
      <c r="L682" s="34">
        <v>0</v>
      </c>
      <c r="M682" s="35">
        <v>0</v>
      </c>
      <c r="N682" s="34">
        <v>0</v>
      </c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29">
        <f>COUNTIF(K682:Z682,"&gt;0")</f>
        <v>0</v>
      </c>
      <c r="AB682" s="30">
        <f>CEILING(SUM(K682:Z682)/COUNTIF(K682:Z682,"&gt;=0"),0.01)</f>
        <v>0</v>
      </c>
      <c r="AC682" s="30">
        <f>AB682*E682</f>
        <v>0</v>
      </c>
      <c r="AD682" s="31" t="e">
        <f>STDEV(K682:Z682)/AB682*100</f>
        <v>#DIV/0!</v>
      </c>
    </row>
    <row r="683" spans="1:30" ht="13.5" customHeight="1" x14ac:dyDescent="0.25">
      <c r="A683" s="16"/>
      <c r="B683" s="42"/>
      <c r="C683" s="32" t="s">
        <v>358</v>
      </c>
      <c r="D683" s="54" t="s">
        <v>350</v>
      </c>
      <c r="E683" s="33">
        <v>1</v>
      </c>
      <c r="F683" s="41"/>
      <c r="G683" s="41"/>
      <c r="H683" s="41"/>
      <c r="I683" s="41"/>
      <c r="J683" s="41"/>
      <c r="K683" s="41"/>
      <c r="L683" s="34">
        <v>0</v>
      </c>
      <c r="M683" s="35">
        <v>0</v>
      </c>
      <c r="N683" s="34">
        <v>0</v>
      </c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29">
        <f>COUNTIF(K683:Z683,"&gt;0")</f>
        <v>0</v>
      </c>
      <c r="AB683" s="30">
        <f>CEILING(SUM(K683:Z683)/COUNTIF(K683:Z683,"&gt;=0"),0.01)</f>
        <v>0</v>
      </c>
      <c r="AC683" s="30">
        <f>AB683*E683</f>
        <v>0</v>
      </c>
      <c r="AD683" s="31" t="e">
        <f>STDEV(K683:Z683)/AB683*100</f>
        <v>#DIV/0!</v>
      </c>
    </row>
    <row r="684" spans="1:30" ht="13.5" customHeight="1" x14ac:dyDescent="0.25">
      <c r="A684" s="16"/>
      <c r="B684" s="42"/>
      <c r="C684" s="46" t="s">
        <v>359</v>
      </c>
      <c r="D684" s="54" t="s">
        <v>360</v>
      </c>
      <c r="E684" s="33">
        <v>1</v>
      </c>
      <c r="F684" s="41"/>
      <c r="G684" s="41"/>
      <c r="H684" s="41"/>
      <c r="I684" s="41"/>
      <c r="J684" s="41"/>
      <c r="K684" s="41"/>
      <c r="L684" s="34">
        <v>1769.96</v>
      </c>
      <c r="M684" s="35">
        <v>1490.7</v>
      </c>
      <c r="N684" s="34">
        <v>1392.72</v>
      </c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29">
        <f>COUNTIF(K684:Z684,"&gt;0")</f>
        <v>3</v>
      </c>
      <c r="AB684" s="30">
        <f>CEILING(SUM(K684:Z684)/COUNTIF(K684:Z684,"&gt;0"),0.01)</f>
        <v>1551.13</v>
      </c>
      <c r="AC684" s="30">
        <f>AB684*E684</f>
        <v>1551.13</v>
      </c>
      <c r="AD684" s="31">
        <f>STDEV(K684:Z684)/AB684*100</f>
        <v>12.61949909342143</v>
      </c>
    </row>
    <row r="685" spans="1:30" ht="13.5" customHeight="1" x14ac:dyDescent="0.25">
      <c r="A685" s="16"/>
      <c r="B685" s="42"/>
      <c r="C685" s="46" t="s">
        <v>361</v>
      </c>
      <c r="D685" s="54" t="s">
        <v>360</v>
      </c>
      <c r="E685" s="33">
        <v>1</v>
      </c>
      <c r="F685" s="41"/>
      <c r="G685" s="41"/>
      <c r="H685" s="41"/>
      <c r="I685" s="41"/>
      <c r="J685" s="41"/>
      <c r="K685" s="41"/>
      <c r="L685" s="34">
        <v>3063.37</v>
      </c>
      <c r="M685" s="35">
        <v>2580.0500000000002</v>
      </c>
      <c r="N685" s="34">
        <v>2410.46</v>
      </c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29">
        <f>COUNTIF(K685:Z685,"&gt;0")</f>
        <v>3</v>
      </c>
      <c r="AB685" s="30">
        <f>CEILING(SUM(K685:Z685)/COUNTIF(K685:Z685,"&gt;0"),0.01)</f>
        <v>2684.63</v>
      </c>
      <c r="AC685" s="30">
        <f>AB685*E685</f>
        <v>2684.63</v>
      </c>
      <c r="AD685" s="31">
        <f>STDEV(K685:Z685)/AB685*100</f>
        <v>12.619418882113642</v>
      </c>
    </row>
    <row r="686" spans="1:30" ht="13.5" customHeight="1" x14ac:dyDescent="0.25">
      <c r="A686" s="16"/>
      <c r="B686" s="42"/>
      <c r="C686" s="46" t="s">
        <v>362</v>
      </c>
      <c r="D686" s="54" t="s">
        <v>360</v>
      </c>
      <c r="E686" s="33">
        <v>1</v>
      </c>
      <c r="F686" s="41"/>
      <c r="G686" s="41"/>
      <c r="H686" s="41"/>
      <c r="I686" s="41"/>
      <c r="J686" s="41"/>
      <c r="K686" s="41"/>
      <c r="L686" s="34">
        <v>4356.8</v>
      </c>
      <c r="M686" s="35">
        <v>3669.41</v>
      </c>
      <c r="N686" s="34">
        <v>3428.22</v>
      </c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29">
        <f>COUNTIF(K686:Z686,"&gt;0")</f>
        <v>3</v>
      </c>
      <c r="AB686" s="30">
        <f>CEILING(SUM(K686:Z686)/COUNTIF(K686:Z686,"&gt;0"),0.01)</f>
        <v>3818.15</v>
      </c>
      <c r="AC686" s="30">
        <f>AB686*E686</f>
        <v>3818.15</v>
      </c>
      <c r="AD686" s="31">
        <f>STDEV(K686:Z686)/AB686*100</f>
        <v>12.619360617720604</v>
      </c>
    </row>
    <row r="687" spans="1:30" ht="13.5" customHeight="1" x14ac:dyDescent="0.25">
      <c r="A687" s="16"/>
      <c r="B687" s="42"/>
      <c r="C687" s="46" t="s">
        <v>363</v>
      </c>
      <c r="D687" s="54" t="s">
        <v>360</v>
      </c>
      <c r="E687" s="33">
        <v>1</v>
      </c>
      <c r="F687" s="41"/>
      <c r="G687" s="41"/>
      <c r="H687" s="41"/>
      <c r="I687" s="41"/>
      <c r="J687" s="41"/>
      <c r="K687" s="41"/>
      <c r="L687" s="34">
        <v>5582.15</v>
      </c>
      <c r="M687" s="35">
        <v>4701.43</v>
      </c>
      <c r="N687" s="34">
        <v>4392.3999999999996</v>
      </c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29">
        <f>COUNTIF(K687:Z687,"&gt;0")</f>
        <v>3</v>
      </c>
      <c r="AB687" s="30">
        <f>CEILING(SUM(K687:Z687)/COUNTIF(K687:Z687,"&gt;0"),0.01)</f>
        <v>4892</v>
      </c>
      <c r="AC687" s="30">
        <f>AB687*E687</f>
        <v>4892</v>
      </c>
      <c r="AD687" s="31">
        <f>STDEV(K687:Z687)/AB687*100</f>
        <v>12.619434504344063</v>
      </c>
    </row>
    <row r="688" spans="1:30" ht="13.5" customHeight="1" x14ac:dyDescent="0.25">
      <c r="A688" s="16"/>
      <c r="B688" s="42"/>
      <c r="C688" s="46" t="s">
        <v>364</v>
      </c>
      <c r="D688" s="54" t="s">
        <v>360</v>
      </c>
      <c r="E688" s="33">
        <v>1</v>
      </c>
      <c r="F688" s="41"/>
      <c r="G688" s="41"/>
      <c r="H688" s="41"/>
      <c r="I688" s="41"/>
      <c r="J688" s="41"/>
      <c r="K688" s="41"/>
      <c r="L688" s="34">
        <v>7297.64</v>
      </c>
      <c r="M688" s="35">
        <v>6146.26</v>
      </c>
      <c r="N688" s="34">
        <v>5742.27</v>
      </c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29">
        <f>COUNTIF(K688:Z688,"&gt;0")</f>
        <v>3</v>
      </c>
      <c r="AB688" s="30">
        <f>CEILING(SUM(K688:Z688)/COUNTIF(K688:Z688,"&gt;0"),0.01)</f>
        <v>6395.39</v>
      </c>
      <c r="AC688" s="30">
        <f>AB688*E688</f>
        <v>6395.39</v>
      </c>
      <c r="AD688" s="31">
        <f>STDEV(K688:Z688)/AB688*100</f>
        <v>12.619377549204064</v>
      </c>
    </row>
    <row r="689" spans="1:30" ht="13.5" customHeight="1" x14ac:dyDescent="0.25">
      <c r="A689" s="16"/>
      <c r="B689" s="42"/>
      <c r="C689" s="46" t="s">
        <v>365</v>
      </c>
      <c r="D689" s="54" t="s">
        <v>360</v>
      </c>
      <c r="E689" s="33">
        <v>1</v>
      </c>
      <c r="F689" s="41"/>
      <c r="G689" s="41"/>
      <c r="H689" s="41"/>
      <c r="I689" s="41"/>
      <c r="J689" s="41"/>
      <c r="K689" s="41"/>
      <c r="L689" s="34">
        <v>12076.49</v>
      </c>
      <c r="M689" s="35">
        <v>10171.129999999999</v>
      </c>
      <c r="N689" s="34">
        <v>9502.58</v>
      </c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29">
        <f>COUNTIF(K689:Z689,"&gt;0")</f>
        <v>3</v>
      </c>
      <c r="AB689" s="30">
        <f>CEILING(SUM(K689:Z689)/COUNTIF(K689:Z689,"&gt;0"),0.01)</f>
        <v>10583.4</v>
      </c>
      <c r="AC689" s="30">
        <f>AB689*E689</f>
        <v>10583.4</v>
      </c>
      <c r="AD689" s="31">
        <f>STDEV(K689:Z689)/AB689*100</f>
        <v>12.619411863623714</v>
      </c>
    </row>
    <row r="690" spans="1:30" ht="13.5" customHeight="1" x14ac:dyDescent="0.25">
      <c r="A690" s="16"/>
      <c r="B690" s="42"/>
      <c r="C690" s="46" t="s">
        <v>366</v>
      </c>
      <c r="D690" s="54" t="s">
        <v>360</v>
      </c>
      <c r="E690" s="33">
        <v>1</v>
      </c>
      <c r="F690" s="41"/>
      <c r="G690" s="41"/>
      <c r="H690" s="41"/>
      <c r="I690" s="41"/>
      <c r="J690" s="41"/>
      <c r="K690" s="41"/>
      <c r="L690" s="34">
        <v>15684.45</v>
      </c>
      <c r="M690" s="35">
        <v>13209.85</v>
      </c>
      <c r="N690" s="34">
        <v>12341.57</v>
      </c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29">
        <f>COUNTIF(K690:Z690,"&gt;0")</f>
        <v>3</v>
      </c>
      <c r="AB690" s="30">
        <f>CEILING(SUM(K690:Z690)/COUNTIF(K690:Z690,"&gt;0"),0.01)</f>
        <v>13745.29</v>
      </c>
      <c r="AC690" s="30">
        <f>AB690*E690</f>
        <v>13745.29</v>
      </c>
      <c r="AD690" s="31">
        <f>STDEV(K690:Z690)/AB690*100</f>
        <v>12.619378480283656</v>
      </c>
    </row>
    <row r="691" spans="1:30" ht="13.5" customHeight="1" x14ac:dyDescent="0.25">
      <c r="A691" s="16"/>
      <c r="B691" s="42"/>
      <c r="C691" s="46" t="s">
        <v>367</v>
      </c>
      <c r="D691" s="54" t="s">
        <v>360</v>
      </c>
      <c r="E691" s="33">
        <v>1</v>
      </c>
      <c r="F691" s="41"/>
      <c r="G691" s="41"/>
      <c r="H691" s="41"/>
      <c r="I691" s="41"/>
      <c r="J691" s="41"/>
      <c r="K691" s="41"/>
      <c r="L691" s="34">
        <v>8434.48</v>
      </c>
      <c r="M691" s="35">
        <v>7103.74</v>
      </c>
      <c r="N691" s="34">
        <v>6636.81</v>
      </c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29">
        <f>COUNTIF(K691:Z691,"&gt;0")</f>
        <v>3</v>
      </c>
      <c r="AB691" s="30">
        <f>CEILING(SUM(K691:Z691)/COUNTIF(K691:Z691,"&gt;0"),0.01)</f>
        <v>7391.68</v>
      </c>
      <c r="AC691" s="30">
        <f>AB691*E691</f>
        <v>7391.68</v>
      </c>
      <c r="AD691" s="31">
        <f>STDEV(K691:Z691)/AB691*100</f>
        <v>12.619370279879666</v>
      </c>
    </row>
    <row r="692" spans="1:30" ht="13.5" customHeight="1" x14ac:dyDescent="0.25">
      <c r="A692" s="16"/>
      <c r="B692" s="42"/>
      <c r="C692" s="46" t="s">
        <v>368</v>
      </c>
      <c r="D692" s="54" t="s">
        <v>360</v>
      </c>
      <c r="E692" s="33">
        <v>1</v>
      </c>
      <c r="F692" s="41"/>
      <c r="G692" s="41"/>
      <c r="H692" s="41"/>
      <c r="I692" s="41"/>
      <c r="J692" s="41"/>
      <c r="K692" s="41"/>
      <c r="L692" s="34">
        <v>12584.78</v>
      </c>
      <c r="M692" s="35">
        <v>10599.23</v>
      </c>
      <c r="N692" s="34">
        <v>9902.5400000000009</v>
      </c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29">
        <f>COUNTIF(K692:Z692,"&gt;0")</f>
        <v>3</v>
      </c>
      <c r="AB692" s="30">
        <f>CEILING(SUM(K692:Z692)/COUNTIF(K692:Z692,"&gt;0"),0.01)</f>
        <v>11028.85</v>
      </c>
      <c r="AC692" s="30">
        <f>AB692*E692</f>
        <v>11028.85</v>
      </c>
      <c r="AD692" s="31">
        <f>STDEV(K692:Z692)/AB692*100</f>
        <v>12.619387152062595</v>
      </c>
    </row>
    <row r="693" spans="1:30" ht="13.5" customHeight="1" x14ac:dyDescent="0.25">
      <c r="A693" s="16"/>
      <c r="B693" s="42"/>
      <c r="C693" s="46" t="s">
        <v>369</v>
      </c>
      <c r="D693" s="54" t="s">
        <v>110</v>
      </c>
      <c r="E693" s="33">
        <v>1</v>
      </c>
      <c r="F693" s="41"/>
      <c r="G693" s="41"/>
      <c r="H693" s="41"/>
      <c r="I693" s="41"/>
      <c r="J693" s="41"/>
      <c r="K693" s="41"/>
      <c r="L693" s="34">
        <v>1824.4</v>
      </c>
      <c r="M693" s="35">
        <v>1536.56</v>
      </c>
      <c r="N693" s="34">
        <v>1435.56</v>
      </c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29">
        <f>COUNTIF(K693:Z693,"&gt;0")</f>
        <v>3</v>
      </c>
      <c r="AB693" s="30">
        <f>CEILING(SUM(K693:Z693)/COUNTIF(K693:Z693,"&gt;0"),0.01)</f>
        <v>1598.8400000000001</v>
      </c>
      <c r="AC693" s="30">
        <f>AB693*E693</f>
        <v>1598.8400000000001</v>
      </c>
      <c r="AD693" s="31">
        <f>STDEV(K693:Z693)/AB693*100</f>
        <v>12.619325208990329</v>
      </c>
    </row>
    <row r="694" spans="1:30" ht="13.5" customHeight="1" x14ac:dyDescent="0.25">
      <c r="A694" s="16"/>
      <c r="B694" s="42"/>
      <c r="C694" s="46" t="s">
        <v>370</v>
      </c>
      <c r="D694" s="54" t="s">
        <v>110</v>
      </c>
      <c r="E694" s="33">
        <v>1</v>
      </c>
      <c r="F694" s="41"/>
      <c r="G694" s="41"/>
      <c r="H694" s="41"/>
      <c r="I694" s="41"/>
      <c r="J694" s="41"/>
      <c r="K694" s="41"/>
      <c r="L694" s="34">
        <v>2369.0100000000002</v>
      </c>
      <c r="M694" s="35">
        <v>1995.24</v>
      </c>
      <c r="N694" s="34">
        <v>1864.1</v>
      </c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29">
        <f>COUNTIF(K694:Z694,"&gt;0")</f>
        <v>3</v>
      </c>
      <c r="AB694" s="30">
        <f>CEILING(SUM(K694:Z694)/COUNTIF(K694:Z694,"&gt;0"),0.01)</f>
        <v>2076.12</v>
      </c>
      <c r="AC694" s="30">
        <f>AB694*E694</f>
        <v>2076.12</v>
      </c>
      <c r="AD694" s="31">
        <f>STDEV(K694:Z694)/AB694*100</f>
        <v>12.619262707993686</v>
      </c>
    </row>
    <row r="695" spans="1:30" ht="13.5" customHeight="1" x14ac:dyDescent="0.25">
      <c r="A695" s="16"/>
      <c r="B695" s="42"/>
      <c r="C695" s="46" t="s">
        <v>371</v>
      </c>
      <c r="D695" s="54" t="s">
        <v>110</v>
      </c>
      <c r="E695" s="33">
        <v>1</v>
      </c>
      <c r="F695" s="41"/>
      <c r="G695" s="41"/>
      <c r="H695" s="41"/>
      <c r="I695" s="41"/>
      <c r="J695" s="41"/>
      <c r="K695" s="41"/>
      <c r="L695" s="34">
        <v>3335.67</v>
      </c>
      <c r="M695" s="35">
        <v>2809.39</v>
      </c>
      <c r="N695" s="34">
        <v>2624.72</v>
      </c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29">
        <f>COUNTIF(K695:Z695,"&gt;0")</f>
        <v>3</v>
      </c>
      <c r="AB695" s="30">
        <f>CEILING(SUM(K695:Z695)/COUNTIF(K695:Z695,"&gt;0"),0.01)</f>
        <v>2923.26</v>
      </c>
      <c r="AC695" s="30">
        <f>AB695*E695</f>
        <v>2923.26</v>
      </c>
      <c r="AD695" s="31">
        <f>STDEV(K695:Z695)/AB695*100</f>
        <v>12.619475019837303</v>
      </c>
    </row>
    <row r="696" spans="1:30" ht="13.5" customHeight="1" x14ac:dyDescent="0.25">
      <c r="A696" s="16"/>
      <c r="B696" s="42"/>
      <c r="C696" s="46" t="s">
        <v>372</v>
      </c>
      <c r="D696" s="54" t="s">
        <v>110</v>
      </c>
      <c r="E696" s="33">
        <v>1</v>
      </c>
      <c r="F696" s="41"/>
      <c r="G696" s="41"/>
      <c r="H696" s="41"/>
      <c r="I696" s="41"/>
      <c r="J696" s="41"/>
      <c r="K696" s="41"/>
      <c r="L696" s="34">
        <v>7447.41</v>
      </c>
      <c r="M696" s="35">
        <v>6272.4</v>
      </c>
      <c r="N696" s="34">
        <v>5860.11</v>
      </c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29">
        <f>COUNTIF(K696:Z696,"&gt;0")</f>
        <v>3</v>
      </c>
      <c r="AB696" s="30">
        <f>CEILING(SUM(K696:Z696)/COUNTIF(K696:Z696,"&gt;0"),0.01)</f>
        <v>6526.64</v>
      </c>
      <c r="AC696" s="30">
        <f>AB696*E696</f>
        <v>6526.64</v>
      </c>
      <c r="AD696" s="31">
        <f>STDEV(K696:Z696)/AB696*100</f>
        <v>12.619439769139712</v>
      </c>
    </row>
    <row r="697" spans="1:30" ht="13.5" customHeight="1" x14ac:dyDescent="0.25">
      <c r="A697" s="16"/>
      <c r="B697" s="42"/>
      <c r="C697" s="46" t="s">
        <v>373</v>
      </c>
      <c r="D697" s="54" t="s">
        <v>110</v>
      </c>
      <c r="E697" s="33">
        <v>1</v>
      </c>
      <c r="F697" s="41"/>
      <c r="G697" s="41"/>
      <c r="H697" s="41"/>
      <c r="I697" s="41"/>
      <c r="J697" s="41"/>
      <c r="K697" s="41"/>
      <c r="L697" s="34">
        <v>11137.05</v>
      </c>
      <c r="M697" s="35">
        <v>9379.91</v>
      </c>
      <c r="N697" s="34">
        <v>8763.3700000000008</v>
      </c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29">
        <f>COUNTIF(K697:Z697,"&gt;0")</f>
        <v>3</v>
      </c>
      <c r="AB697" s="30">
        <f>CEILING(SUM(K697:Z697)/COUNTIF(K697:Z697,"&gt;0"),0.01)</f>
        <v>9760.11</v>
      </c>
      <c r="AC697" s="30">
        <f>AB697*E697</f>
        <v>9760.11</v>
      </c>
      <c r="AD697" s="31">
        <f>STDEV(K697:Z697)/AB697*100</f>
        <v>12.619395113398578</v>
      </c>
    </row>
    <row r="698" spans="1:30" ht="13.5" customHeight="1" x14ac:dyDescent="0.25">
      <c r="A698" s="16"/>
      <c r="B698" s="42"/>
      <c r="C698" s="46" t="s">
        <v>374</v>
      </c>
      <c r="D698" s="54" t="s">
        <v>110</v>
      </c>
      <c r="E698" s="33">
        <v>1</v>
      </c>
      <c r="F698" s="41"/>
      <c r="G698" s="41"/>
      <c r="H698" s="41"/>
      <c r="I698" s="41"/>
      <c r="J698" s="41"/>
      <c r="K698" s="41"/>
      <c r="L698" s="34">
        <v>13220.14</v>
      </c>
      <c r="M698" s="35">
        <v>11134.34</v>
      </c>
      <c r="N698" s="34">
        <v>10402.48</v>
      </c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29">
        <f>COUNTIF(K698:Z698,"&gt;0")</f>
        <v>3</v>
      </c>
      <c r="AB698" s="30">
        <f>CEILING(SUM(K698:Z698)/COUNTIF(K698:Z698,"&gt;0"),0.01)</f>
        <v>11585.66</v>
      </c>
      <c r="AC698" s="30">
        <f>AB698*E698</f>
        <v>11585.66</v>
      </c>
      <c r="AD698" s="31">
        <f>STDEV(K698:Z698)/AB698*100</f>
        <v>12.619404504125445</v>
      </c>
    </row>
    <row r="699" spans="1:30" ht="13.5" customHeight="1" x14ac:dyDescent="0.25">
      <c r="A699" s="16"/>
      <c r="B699" s="42"/>
      <c r="C699" s="46" t="s">
        <v>375</v>
      </c>
      <c r="D699" s="54" t="s">
        <v>110</v>
      </c>
      <c r="E699" s="33">
        <v>1</v>
      </c>
      <c r="F699" s="41"/>
      <c r="G699" s="41"/>
      <c r="H699" s="41"/>
      <c r="I699" s="41"/>
      <c r="J699" s="41"/>
      <c r="K699" s="41"/>
      <c r="L699" s="34">
        <v>22859.55</v>
      </c>
      <c r="M699" s="35">
        <v>19252.900000000001</v>
      </c>
      <c r="N699" s="34">
        <v>17987.400000000001</v>
      </c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29">
        <f>COUNTIF(K699:Z699,"&gt;0")</f>
        <v>3</v>
      </c>
      <c r="AB699" s="30">
        <f>CEILING(SUM(K699:Z699)/COUNTIF(K699:Z699,"&gt;0"),0.01)</f>
        <v>20033.29</v>
      </c>
      <c r="AC699" s="30">
        <f>AB699*E699</f>
        <v>20033.29</v>
      </c>
      <c r="AD699" s="31">
        <f>STDEV(K699:Z699)/AB699*100</f>
        <v>12.619416271898215</v>
      </c>
    </row>
    <row r="700" spans="1:30" ht="13.5" customHeight="1" x14ac:dyDescent="0.25">
      <c r="A700" s="16"/>
      <c r="B700" s="42"/>
      <c r="C700" s="46" t="s">
        <v>376</v>
      </c>
      <c r="D700" s="54" t="s">
        <v>110</v>
      </c>
      <c r="E700" s="33">
        <v>1</v>
      </c>
      <c r="F700" s="41"/>
      <c r="G700" s="41"/>
      <c r="H700" s="41"/>
      <c r="I700" s="41"/>
      <c r="J700" s="41"/>
      <c r="K700" s="41"/>
      <c r="L700" s="34">
        <v>41825.22</v>
      </c>
      <c r="M700" s="35">
        <v>35226.28</v>
      </c>
      <c r="N700" s="34">
        <v>32910.85</v>
      </c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29">
        <f>COUNTIF(K700:Z700,"&gt;0")</f>
        <v>3</v>
      </c>
      <c r="AB700" s="30">
        <f>CEILING(SUM(K700:Z700)/COUNTIF(K700:Z700,"&gt;0"),0.01)</f>
        <v>36654.120000000003</v>
      </c>
      <c r="AC700" s="30">
        <f>AB700*E700</f>
        <v>36654.120000000003</v>
      </c>
      <c r="AD700" s="31">
        <f>STDEV(K700:Z700)/AB700*100</f>
        <v>12.619402455095988</v>
      </c>
    </row>
    <row r="701" spans="1:30" ht="13.5" customHeight="1" x14ac:dyDescent="0.25">
      <c r="A701" s="16"/>
      <c r="B701" s="42"/>
      <c r="C701" s="46" t="s">
        <v>377</v>
      </c>
      <c r="D701" s="54" t="s">
        <v>110</v>
      </c>
      <c r="E701" s="33">
        <v>1</v>
      </c>
      <c r="F701" s="41"/>
      <c r="G701" s="41"/>
      <c r="H701" s="41"/>
      <c r="I701" s="41"/>
      <c r="J701" s="41"/>
      <c r="K701" s="41"/>
      <c r="L701" s="34">
        <v>48532.04</v>
      </c>
      <c r="M701" s="35">
        <v>40874.94</v>
      </c>
      <c r="N701" s="34">
        <v>38188.22</v>
      </c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29">
        <f>COUNTIF(K701:Z701,"&gt;0")</f>
        <v>3</v>
      </c>
      <c r="AB701" s="30">
        <f>CEILING(SUM(K701:Z701)/COUNTIF(K701:Z701,"&gt;0"),0.01)</f>
        <v>42531.74</v>
      </c>
      <c r="AC701" s="30">
        <f>AB701*E701</f>
        <v>42531.74</v>
      </c>
      <c r="AD701" s="31">
        <f>STDEV(K701:Z701)/AB701*100</f>
        <v>12.61939985325499</v>
      </c>
    </row>
    <row r="702" spans="1:30" ht="13.5" customHeight="1" x14ac:dyDescent="0.25">
      <c r="A702" s="16"/>
      <c r="B702" s="42"/>
      <c r="C702" s="46" t="s">
        <v>378</v>
      </c>
      <c r="D702" s="54" t="s">
        <v>110</v>
      </c>
      <c r="E702" s="33">
        <v>1</v>
      </c>
      <c r="F702" s="41"/>
      <c r="G702" s="41"/>
      <c r="H702" s="41"/>
      <c r="I702" s="41"/>
      <c r="J702" s="41"/>
      <c r="K702" s="41"/>
      <c r="L702" s="34">
        <v>132006.29999999999</v>
      </c>
      <c r="M702" s="35">
        <v>111179.12</v>
      </c>
      <c r="N702" s="34">
        <v>103871.29</v>
      </c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29">
        <f>COUNTIF(K702:Z702,"&gt;0")</f>
        <v>3</v>
      </c>
      <c r="AB702" s="30">
        <f>CEILING(SUM(K702:Z702)/COUNTIF(K702:Z702,"&gt;0"),0.01)</f>
        <v>115685.57</v>
      </c>
      <c r="AC702" s="30">
        <f>AB702*E702</f>
        <v>115685.57</v>
      </c>
      <c r="AD702" s="31">
        <f>STDEV(K702:Z702)/AB702*100</f>
        <v>12.619402353193401</v>
      </c>
    </row>
    <row r="703" spans="1:30" ht="13.5" customHeight="1" x14ac:dyDescent="0.25">
      <c r="A703" s="16"/>
      <c r="B703" s="42"/>
      <c r="C703" s="46" t="s">
        <v>379</v>
      </c>
      <c r="D703" s="54" t="s">
        <v>110</v>
      </c>
      <c r="E703" s="33">
        <v>1</v>
      </c>
      <c r="F703" s="41"/>
      <c r="G703" s="41"/>
      <c r="H703" s="41"/>
      <c r="I703" s="41"/>
      <c r="J703" s="41"/>
      <c r="K703" s="41"/>
      <c r="L703" s="34">
        <v>215012.29</v>
      </c>
      <c r="M703" s="35">
        <v>181088.92</v>
      </c>
      <c r="N703" s="34">
        <v>169185.89</v>
      </c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29">
        <f>COUNTIF(K703:Z703,"&gt;0")</f>
        <v>3</v>
      </c>
      <c r="AB703" s="30">
        <f>CEILING(SUM(K703:Z703)/COUNTIF(K703:Z703,"&gt;0"),0.01)</f>
        <v>188429.04</v>
      </c>
      <c r="AC703" s="30">
        <f>AB703*E703</f>
        <v>188429.04</v>
      </c>
      <c r="AD703" s="31">
        <f>STDEV(K703:Z703)/AB703*100</f>
        <v>12.619402067469956</v>
      </c>
    </row>
    <row r="704" spans="1:30" ht="13.5" customHeight="1" x14ac:dyDescent="0.25">
      <c r="A704" s="16"/>
      <c r="B704" s="42"/>
      <c r="C704" s="46" t="s">
        <v>380</v>
      </c>
      <c r="D704" s="54" t="s">
        <v>110</v>
      </c>
      <c r="E704" s="33">
        <v>1</v>
      </c>
      <c r="F704" s="41"/>
      <c r="G704" s="41"/>
      <c r="H704" s="41"/>
      <c r="I704" s="41"/>
      <c r="J704" s="41"/>
      <c r="K704" s="41"/>
      <c r="L704" s="34">
        <v>289717.68</v>
      </c>
      <c r="M704" s="35">
        <v>244007.73</v>
      </c>
      <c r="N704" s="34">
        <v>227969.03</v>
      </c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29">
        <f>COUNTIF(K704:Z704,"&gt;0")</f>
        <v>3</v>
      </c>
      <c r="AB704" s="30">
        <f>CEILING(SUM(K704:Z704)/COUNTIF(K704:Z704,"&gt;0"),0.01)</f>
        <v>253898.15</v>
      </c>
      <c r="AC704" s="30">
        <f>AB704*E704</f>
        <v>253898.15</v>
      </c>
      <c r="AD704" s="31">
        <f>STDEV(K704:Z704)/AB704*100</f>
        <v>12.619402984171932</v>
      </c>
    </row>
    <row r="705" spans="1:30" ht="13.5" customHeight="1" x14ac:dyDescent="0.25">
      <c r="A705" s="16"/>
      <c r="B705" s="42"/>
      <c r="C705" s="46" t="s">
        <v>381</v>
      </c>
      <c r="D705" s="54" t="s">
        <v>110</v>
      </c>
      <c r="E705" s="33">
        <v>1</v>
      </c>
      <c r="F705" s="41"/>
      <c r="G705" s="41"/>
      <c r="H705" s="41"/>
      <c r="I705" s="41"/>
      <c r="J705" s="41"/>
      <c r="K705" s="41"/>
      <c r="L705" s="34">
        <v>11379.85</v>
      </c>
      <c r="M705" s="35">
        <v>9584.41</v>
      </c>
      <c r="N705" s="34">
        <v>8954.42</v>
      </c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29">
        <f>COUNTIF(K705:Z705,"&gt;0")</f>
        <v>3</v>
      </c>
      <c r="AB705" s="30">
        <f>CEILING(SUM(K705:Z705)/COUNTIF(K705:Z705,"&gt;0"),0.01)</f>
        <v>9972.9</v>
      </c>
      <c r="AC705" s="30">
        <f>AB705*E705</f>
        <v>9972.9</v>
      </c>
      <c r="AD705" s="31">
        <f>STDEV(K705:Z705)/AB705*100</f>
        <v>12.619376882886829</v>
      </c>
    </row>
    <row r="706" spans="1:30" ht="13.5" customHeight="1" x14ac:dyDescent="0.25">
      <c r="A706" s="16"/>
      <c r="B706" s="42"/>
      <c r="C706" s="46" t="s">
        <v>382</v>
      </c>
      <c r="D706" s="54" t="s">
        <v>110</v>
      </c>
      <c r="E706" s="33">
        <v>1</v>
      </c>
      <c r="F706" s="41"/>
      <c r="G706" s="41"/>
      <c r="H706" s="41"/>
      <c r="I706" s="41"/>
      <c r="J706" s="41"/>
      <c r="K706" s="41"/>
      <c r="L706" s="34">
        <v>12718.66</v>
      </c>
      <c r="M706" s="35">
        <v>10711.98</v>
      </c>
      <c r="N706" s="34">
        <v>10007.879999999999</v>
      </c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29">
        <f>COUNTIF(K706:Z706,"&gt;0")</f>
        <v>3</v>
      </c>
      <c r="AB706" s="30">
        <f>CEILING(SUM(K706:Z706)/COUNTIF(K706:Z706,"&gt;0"),0.01)</f>
        <v>11146.18</v>
      </c>
      <c r="AC706" s="30">
        <f>AB706*E706</f>
        <v>11146.18</v>
      </c>
      <c r="AD706" s="31">
        <f>STDEV(K706:Z706)/AB706*100</f>
        <v>12.619415056383501</v>
      </c>
    </row>
    <row r="707" spans="1:30" ht="13.5" customHeight="1" x14ac:dyDescent="0.25">
      <c r="A707" s="16"/>
      <c r="B707" s="42"/>
      <c r="C707" s="46" t="s">
        <v>383</v>
      </c>
      <c r="D707" s="54" t="s">
        <v>110</v>
      </c>
      <c r="E707" s="33">
        <v>1</v>
      </c>
      <c r="F707" s="41"/>
      <c r="G707" s="41"/>
      <c r="H707" s="41"/>
      <c r="I707" s="41"/>
      <c r="J707" s="41"/>
      <c r="K707" s="41"/>
      <c r="L707" s="34">
        <v>1071.05</v>
      </c>
      <c r="M707" s="35">
        <v>902.06</v>
      </c>
      <c r="N707" s="34">
        <v>842.77</v>
      </c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29">
        <f>COUNTIF(K707:Z707,"&gt;0")</f>
        <v>3</v>
      </c>
      <c r="AB707" s="30">
        <f>CEILING(SUM(K707:Z707)/COUNTIF(K707:Z707,"&gt;0"),0.01)</f>
        <v>938.63</v>
      </c>
      <c r="AC707" s="30">
        <f>AB707*E707</f>
        <v>938.63</v>
      </c>
      <c r="AD707" s="31">
        <f>STDEV(K707:Z707)/AB707*100</f>
        <v>12.619625978053744</v>
      </c>
    </row>
    <row r="708" spans="1:30" ht="13.5" customHeight="1" x14ac:dyDescent="0.25">
      <c r="A708" s="16"/>
      <c r="B708" s="42"/>
      <c r="C708" s="46" t="s">
        <v>384</v>
      </c>
      <c r="D708" s="54" t="s">
        <v>110</v>
      </c>
      <c r="E708" s="33">
        <v>1</v>
      </c>
      <c r="F708" s="41"/>
      <c r="G708" s="41"/>
      <c r="H708" s="41"/>
      <c r="I708" s="41"/>
      <c r="J708" s="41"/>
      <c r="K708" s="41"/>
      <c r="L708" s="34">
        <v>2142.09</v>
      </c>
      <c r="M708" s="35">
        <v>1804.12</v>
      </c>
      <c r="N708" s="34">
        <v>1685.54</v>
      </c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29">
        <f>COUNTIF(K708:Z708,"&gt;0")</f>
        <v>3</v>
      </c>
      <c r="AB708" s="30">
        <f>CEILING(SUM(K708:Z708)/COUNTIF(K708:Z708,"&gt;0"),0.01)</f>
        <v>1877.25</v>
      </c>
      <c r="AC708" s="30">
        <f>AB708*E708</f>
        <v>1877.25</v>
      </c>
      <c r="AD708" s="31">
        <f>STDEV(K708:Z708)/AB708*100</f>
        <v>12.619395438769645</v>
      </c>
    </row>
    <row r="709" spans="1:30" ht="13.5" customHeight="1" x14ac:dyDescent="0.25">
      <c r="A709" s="16"/>
      <c r="B709" s="42"/>
      <c r="C709" s="46" t="s">
        <v>385</v>
      </c>
      <c r="D709" s="54" t="s">
        <v>110</v>
      </c>
      <c r="E709" s="33">
        <v>1</v>
      </c>
      <c r="F709" s="41"/>
      <c r="G709" s="41"/>
      <c r="H709" s="41"/>
      <c r="I709" s="41"/>
      <c r="J709" s="41"/>
      <c r="K709" s="41"/>
      <c r="L709" s="34">
        <v>2115.31</v>
      </c>
      <c r="M709" s="35">
        <v>1781.57</v>
      </c>
      <c r="N709" s="34">
        <v>1664.47</v>
      </c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29">
        <f>COUNTIF(K709:Z709,"&gt;0")</f>
        <v>3</v>
      </c>
      <c r="AB709" s="30">
        <f>CEILING(SUM(K709:Z709)/COUNTIF(K709:Z709,"&gt;0"),0.01)</f>
        <v>1853.79</v>
      </c>
      <c r="AC709" s="30">
        <f>AB709*E709</f>
        <v>1853.79</v>
      </c>
      <c r="AD709" s="31">
        <f>STDEV(K709:Z709)/AB709*100</f>
        <v>12.619244185393882</v>
      </c>
    </row>
    <row r="710" spans="1:30" ht="13.5" customHeight="1" x14ac:dyDescent="0.25">
      <c r="A710" s="16"/>
      <c r="B710" s="42"/>
      <c r="C710" s="46" t="s">
        <v>386</v>
      </c>
      <c r="D710" s="54" t="s">
        <v>110</v>
      </c>
      <c r="E710" s="33">
        <v>1</v>
      </c>
      <c r="F710" s="41"/>
      <c r="G710" s="41"/>
      <c r="H710" s="41"/>
      <c r="I710" s="41"/>
      <c r="J710" s="41"/>
      <c r="K710" s="41"/>
      <c r="L710" s="34">
        <v>2423.2399999999998</v>
      </c>
      <c r="M710" s="35">
        <v>2040.91</v>
      </c>
      <c r="N710" s="34">
        <v>1906.77</v>
      </c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29">
        <f>COUNTIF(K710:Z710,"&gt;0")</f>
        <v>3</v>
      </c>
      <c r="AB710" s="30">
        <f>CEILING(SUM(K710:Z710)/COUNTIF(K710:Z710,"&gt;0"),0.01)</f>
        <v>2123.64</v>
      </c>
      <c r="AC710" s="30">
        <f>AB710*E710</f>
        <v>2123.64</v>
      </c>
      <c r="AD710" s="31">
        <f>STDEV(K710:Z710)/AB710*100</f>
        <v>12.619358636664394</v>
      </c>
    </row>
    <row r="711" spans="1:30" ht="13.5" customHeight="1" x14ac:dyDescent="0.25">
      <c r="A711" s="16"/>
      <c r="B711" s="42"/>
      <c r="C711" s="46" t="s">
        <v>387</v>
      </c>
      <c r="D711" s="54" t="s">
        <v>388</v>
      </c>
      <c r="E711" s="33">
        <v>1</v>
      </c>
      <c r="F711" s="41"/>
      <c r="G711" s="41"/>
      <c r="H711" s="41"/>
      <c r="I711" s="41"/>
      <c r="J711" s="41"/>
      <c r="K711" s="41"/>
      <c r="L711" s="34">
        <v>3576.65</v>
      </c>
      <c r="M711" s="35">
        <v>3012.35</v>
      </c>
      <c r="N711" s="34">
        <v>2814.35</v>
      </c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29">
        <f>COUNTIF(K711:Z711,"&gt;0")</f>
        <v>3</v>
      </c>
      <c r="AB711" s="30">
        <f>CEILING(SUM(K711:Z711)/COUNTIF(K711:Z711,"&gt;0"),0.01)</f>
        <v>3134.4500000000003</v>
      </c>
      <c r="AC711" s="30">
        <f>AB711*E711</f>
        <v>3134.4500000000003</v>
      </c>
      <c r="AD711" s="31">
        <f>STDEV(K711:Z711)/AB711*100</f>
        <v>12.61931087561644</v>
      </c>
    </row>
    <row r="712" spans="1:30" ht="13.5" customHeight="1" x14ac:dyDescent="0.25">
      <c r="A712" s="16"/>
      <c r="B712" s="42"/>
      <c r="C712" s="46" t="s">
        <v>389</v>
      </c>
      <c r="D712" s="54" t="s">
        <v>390</v>
      </c>
      <c r="E712" s="33">
        <v>1</v>
      </c>
      <c r="F712" s="41"/>
      <c r="G712" s="41"/>
      <c r="H712" s="41"/>
      <c r="I712" s="41"/>
      <c r="J712" s="41"/>
      <c r="K712" s="41"/>
      <c r="L712" s="34">
        <v>42551.63</v>
      </c>
      <c r="M712" s="35">
        <v>35838.080000000002</v>
      </c>
      <c r="N712" s="34">
        <v>33482.44</v>
      </c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29">
        <f>COUNTIF(K712:Z712,"&gt;0")</f>
        <v>3</v>
      </c>
      <c r="AB712" s="30">
        <f>CEILING(SUM(K712:Z712)/COUNTIF(K712:Z712,"&gt;0"),0.01)</f>
        <v>37290.720000000001</v>
      </c>
      <c r="AC712" s="30">
        <f>AB712*E712</f>
        <v>37290.720000000001</v>
      </c>
      <c r="AD712" s="31">
        <f>STDEV(K712:Z712)/AB712*100</f>
        <v>12.61940007220346</v>
      </c>
    </row>
    <row r="713" spans="1:30" ht="13.5" customHeight="1" x14ac:dyDescent="0.25">
      <c r="A713" s="16"/>
      <c r="B713" s="42"/>
      <c r="C713" s="60" t="s">
        <v>391</v>
      </c>
      <c r="D713" s="62"/>
      <c r="E713" s="33"/>
      <c r="F713" s="41"/>
      <c r="G713" s="41"/>
      <c r="H713" s="41"/>
      <c r="I713" s="41"/>
      <c r="J713" s="41"/>
      <c r="K713" s="41"/>
      <c r="L713" s="34"/>
      <c r="M713" s="35"/>
      <c r="N713" s="34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29"/>
      <c r="AB713" s="30"/>
      <c r="AC713" s="30"/>
      <c r="AD713" s="31"/>
    </row>
    <row r="714" spans="1:30" ht="13.5" customHeight="1" x14ac:dyDescent="0.25">
      <c r="A714" s="16"/>
      <c r="B714" s="42"/>
      <c r="C714" s="63" t="s">
        <v>392</v>
      </c>
      <c r="D714" s="52"/>
      <c r="E714" s="33"/>
      <c r="F714" s="41"/>
      <c r="G714" s="41"/>
      <c r="H714" s="41"/>
      <c r="I714" s="41"/>
      <c r="J714" s="41"/>
      <c r="K714" s="41"/>
      <c r="L714" s="34"/>
      <c r="M714" s="35"/>
      <c r="N714" s="34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29"/>
      <c r="AB714" s="30"/>
      <c r="AC714" s="30"/>
      <c r="AD714" s="31"/>
    </row>
    <row r="715" spans="1:30" ht="13.5" customHeight="1" x14ac:dyDescent="0.25">
      <c r="A715" s="16"/>
      <c r="B715" s="42"/>
      <c r="C715" s="49" t="s">
        <v>393</v>
      </c>
      <c r="D715" s="56" t="s">
        <v>256</v>
      </c>
      <c r="E715" s="33">
        <v>1</v>
      </c>
      <c r="F715" s="41"/>
      <c r="G715" s="41"/>
      <c r="H715" s="41"/>
      <c r="I715" s="41"/>
      <c r="J715" s="41"/>
      <c r="K715" s="41"/>
      <c r="L715" s="34">
        <v>0</v>
      </c>
      <c r="M715" s="35">
        <v>0</v>
      </c>
      <c r="N715" s="34">
        <v>0</v>
      </c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29">
        <f>COUNTIF(K715:Z715,"&gt;=0")</f>
        <v>3</v>
      </c>
      <c r="AB715" s="30">
        <f>CEILING(SUM(K715:Z715)/COUNTIF(K715:Z715,"&gt;=0"),0.01)</f>
        <v>0</v>
      </c>
      <c r="AC715" s="30">
        <f>AB715*E715</f>
        <v>0</v>
      </c>
      <c r="AD715" s="31" t="e">
        <f>STDEV(K715:Z715)/AB715*100</f>
        <v>#DIV/0!</v>
      </c>
    </row>
    <row r="716" spans="1:30" ht="13.5" customHeight="1" x14ac:dyDescent="0.25">
      <c r="A716" s="16"/>
      <c r="B716" s="42"/>
      <c r="C716" s="46" t="s">
        <v>394</v>
      </c>
      <c r="D716" s="54" t="s">
        <v>256</v>
      </c>
      <c r="E716" s="33">
        <v>1</v>
      </c>
      <c r="F716" s="41"/>
      <c r="G716" s="41"/>
      <c r="H716" s="41"/>
      <c r="I716" s="41"/>
      <c r="J716" s="41"/>
      <c r="K716" s="41"/>
      <c r="L716" s="34">
        <v>0</v>
      </c>
      <c r="M716" s="35">
        <v>0</v>
      </c>
      <c r="N716" s="34">
        <v>0</v>
      </c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29">
        <f>COUNTIF(K716:Z716,"&gt;=0")</f>
        <v>3</v>
      </c>
      <c r="AB716" s="30">
        <f>CEILING(SUM(K716:Z716)/COUNTIF(K716:Z716,"&gt;=0"),0.01)</f>
        <v>0</v>
      </c>
      <c r="AC716" s="30">
        <f>AB716*E716</f>
        <v>0</v>
      </c>
      <c r="AD716" s="31" t="e">
        <f>STDEV(K716:Z716)/AB716*100</f>
        <v>#DIV/0!</v>
      </c>
    </row>
    <row r="717" spans="1:30" ht="13.5" customHeight="1" x14ac:dyDescent="0.25">
      <c r="A717" s="16"/>
      <c r="B717" s="42"/>
      <c r="C717" s="46" t="s">
        <v>395</v>
      </c>
      <c r="D717" s="54" t="s">
        <v>302</v>
      </c>
      <c r="E717" s="33">
        <v>1</v>
      </c>
      <c r="F717" s="41"/>
      <c r="G717" s="41"/>
      <c r="H717" s="41"/>
      <c r="I717" s="41"/>
      <c r="J717" s="41"/>
      <c r="K717" s="41"/>
      <c r="L717" s="34">
        <v>937.16</v>
      </c>
      <c r="M717" s="35">
        <v>789.3</v>
      </c>
      <c r="N717" s="34">
        <v>737.42</v>
      </c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29">
        <f>COUNTIF(K717:Z717,"&gt;0")</f>
        <v>3</v>
      </c>
      <c r="AB717" s="30">
        <f>CEILING(SUM(K717:Z717)/COUNTIF(K717:Z717,"&gt;0"),0.01)</f>
        <v>821.30000000000007</v>
      </c>
      <c r="AC717" s="30">
        <f>AB717*E717</f>
        <v>821.30000000000007</v>
      </c>
      <c r="AD717" s="31">
        <f>STDEV(K717:Z717)/AB717*100</f>
        <v>12.619281394002396</v>
      </c>
    </row>
    <row r="718" spans="1:30" ht="13.5" customHeight="1" x14ac:dyDescent="0.25">
      <c r="A718" s="16"/>
      <c r="B718" s="42"/>
      <c r="C718" s="46" t="s">
        <v>396</v>
      </c>
      <c r="D718" s="54" t="s">
        <v>397</v>
      </c>
      <c r="E718" s="33">
        <v>1</v>
      </c>
      <c r="F718" s="41"/>
      <c r="G718" s="41"/>
      <c r="H718" s="41"/>
      <c r="I718" s="41"/>
      <c r="J718" s="41"/>
      <c r="K718" s="41"/>
      <c r="L718" s="34">
        <v>0</v>
      </c>
      <c r="M718" s="35">
        <v>0</v>
      </c>
      <c r="N718" s="34">
        <v>0</v>
      </c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29">
        <f>COUNTIF(K718:Z718,"&gt;=0")</f>
        <v>3</v>
      </c>
      <c r="AB718" s="30">
        <f>CEILING(SUM(K718:Z718)/COUNTIF(K718:Z718,"&gt;=0"),0.01)</f>
        <v>0</v>
      </c>
      <c r="AC718" s="30">
        <f>AB718*E718</f>
        <v>0</v>
      </c>
      <c r="AD718" s="31" t="e">
        <f>STDEV(K718:Z718)/AB718*100</f>
        <v>#DIV/0!</v>
      </c>
    </row>
    <row r="719" spans="1:30" ht="13.5" customHeight="1" x14ac:dyDescent="0.25">
      <c r="A719" s="16"/>
      <c r="B719" s="42"/>
      <c r="C719" s="46" t="s">
        <v>398</v>
      </c>
      <c r="D719" s="54" t="s">
        <v>399</v>
      </c>
      <c r="E719" s="33">
        <v>1</v>
      </c>
      <c r="F719" s="41"/>
      <c r="G719" s="41"/>
      <c r="H719" s="41"/>
      <c r="I719" s="41"/>
      <c r="J719" s="41"/>
      <c r="K719" s="41"/>
      <c r="L719" s="34">
        <v>870.22</v>
      </c>
      <c r="M719" s="35">
        <v>732.93</v>
      </c>
      <c r="N719" s="34">
        <v>684.75</v>
      </c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29">
        <f>COUNTIF(K719:Z719,"&gt;0")</f>
        <v>3</v>
      </c>
      <c r="AB719" s="30">
        <f>CEILING(SUM(K719:Z719)/COUNTIF(K719:Z719,"&gt;0"),0.01)</f>
        <v>762.64</v>
      </c>
      <c r="AC719" s="30">
        <f>AB719*E719</f>
        <v>762.64</v>
      </c>
      <c r="AD719" s="31">
        <f>STDEV(K719:Z719)/AB719*100</f>
        <v>12.618885427098936</v>
      </c>
    </row>
    <row r="720" spans="1:30" ht="13.5" customHeight="1" x14ac:dyDescent="0.25">
      <c r="A720" s="16"/>
      <c r="B720" s="42"/>
      <c r="C720" s="46" t="s">
        <v>400</v>
      </c>
      <c r="D720" s="54" t="s">
        <v>399</v>
      </c>
      <c r="E720" s="33">
        <v>1</v>
      </c>
      <c r="F720" s="41"/>
      <c r="G720" s="41"/>
      <c r="H720" s="41"/>
      <c r="I720" s="41"/>
      <c r="J720" s="41"/>
      <c r="K720" s="41"/>
      <c r="L720" s="34">
        <v>776.51</v>
      </c>
      <c r="M720" s="35">
        <v>653.99</v>
      </c>
      <c r="N720" s="34">
        <v>611.01</v>
      </c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29">
        <f>COUNTIF(K720:Z720,"&gt;0")</f>
        <v>3</v>
      </c>
      <c r="AB720" s="30">
        <f>CEILING(SUM(K720:Z720)/COUNTIF(K720:Z720,"&gt;0"),0.01)</f>
        <v>680.51</v>
      </c>
      <c r="AC720" s="30">
        <f>AB720*E720</f>
        <v>680.51</v>
      </c>
      <c r="AD720" s="31">
        <f>STDEV(K720:Z720)/AB720*100</f>
        <v>12.619438371783275</v>
      </c>
    </row>
    <row r="721" spans="1:30" ht="13.5" customHeight="1" x14ac:dyDescent="0.25">
      <c r="A721" s="16"/>
      <c r="B721" s="42"/>
      <c r="C721" s="46" t="s">
        <v>401</v>
      </c>
      <c r="D721" s="54" t="s">
        <v>399</v>
      </c>
      <c r="E721" s="33">
        <v>1</v>
      </c>
      <c r="F721" s="41"/>
      <c r="G721" s="41"/>
      <c r="H721" s="41"/>
      <c r="I721" s="41"/>
      <c r="J721" s="41"/>
      <c r="K721" s="41"/>
      <c r="L721" s="34">
        <v>1285.26</v>
      </c>
      <c r="M721" s="35">
        <v>1082.47</v>
      </c>
      <c r="N721" s="34">
        <v>1011.32</v>
      </c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29">
        <f>COUNTIF(K721:Z721,"&gt;0")</f>
        <v>3</v>
      </c>
      <c r="AB721" s="30">
        <f>CEILING(SUM(K721:Z721)/COUNTIF(K721:Z721,"&gt;0"),0.01)</f>
        <v>1126.3500000000001</v>
      </c>
      <c r="AC721" s="30">
        <f>AB721*E721</f>
        <v>1126.3500000000001</v>
      </c>
      <c r="AD721" s="31">
        <f>STDEV(K721:Z721)/AB721*100</f>
        <v>12.61986430355522</v>
      </c>
    </row>
    <row r="722" spans="1:30" ht="13.5" customHeight="1" x14ac:dyDescent="0.25">
      <c r="A722" s="16"/>
      <c r="B722" s="42"/>
      <c r="C722" s="64" t="s">
        <v>402</v>
      </c>
      <c r="D722" s="52"/>
      <c r="E722" s="33"/>
      <c r="F722" s="41"/>
      <c r="G722" s="41"/>
      <c r="H722" s="41"/>
      <c r="I722" s="41"/>
      <c r="J722" s="41"/>
      <c r="K722" s="41"/>
      <c r="L722" s="34"/>
      <c r="M722" s="35"/>
      <c r="N722" s="34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29"/>
      <c r="AB722" s="30"/>
      <c r="AC722" s="30"/>
      <c r="AD722" s="31"/>
    </row>
    <row r="723" spans="1:30" ht="13.5" customHeight="1" x14ac:dyDescent="0.25">
      <c r="A723" s="16"/>
      <c r="B723" s="42"/>
      <c r="C723" s="46" t="s">
        <v>403</v>
      </c>
      <c r="D723" s="54" t="s">
        <v>404</v>
      </c>
      <c r="E723" s="33">
        <v>1</v>
      </c>
      <c r="F723" s="41"/>
      <c r="G723" s="41"/>
      <c r="H723" s="41"/>
      <c r="I723" s="41"/>
      <c r="J723" s="41"/>
      <c r="K723" s="41"/>
      <c r="L723" s="34">
        <v>0</v>
      </c>
      <c r="M723" s="35">
        <v>0</v>
      </c>
      <c r="N723" s="34">
        <v>0</v>
      </c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29">
        <f>COUNTIF(K723:Z723,"&gt;=0")</f>
        <v>3</v>
      </c>
      <c r="AB723" s="30">
        <f>CEILING(SUM(K723:Z723)/COUNTIF(K723:Z723,"&gt;=0"),0.01)</f>
        <v>0</v>
      </c>
      <c r="AC723" s="30">
        <f>AB723*E723</f>
        <v>0</v>
      </c>
      <c r="AD723" s="31" t="e">
        <f>STDEV(K723:Z723)/AB723*100</f>
        <v>#DIV/0!</v>
      </c>
    </row>
    <row r="724" spans="1:30" ht="13.5" customHeight="1" x14ac:dyDescent="0.25">
      <c r="A724" s="16"/>
      <c r="B724" s="42"/>
      <c r="C724" s="46" t="s">
        <v>405</v>
      </c>
      <c r="D724" s="54" t="s">
        <v>404</v>
      </c>
      <c r="E724" s="33">
        <v>1</v>
      </c>
      <c r="F724" s="41"/>
      <c r="G724" s="41"/>
      <c r="H724" s="41"/>
      <c r="I724" s="41"/>
      <c r="J724" s="41"/>
      <c r="K724" s="41"/>
      <c r="L724" s="34">
        <v>0</v>
      </c>
      <c r="M724" s="35">
        <v>0</v>
      </c>
      <c r="N724" s="34">
        <v>0</v>
      </c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29">
        <f>COUNTIF(K724:Z724,"&gt;=0")</f>
        <v>3</v>
      </c>
      <c r="AB724" s="30">
        <f>CEILING(SUM(K724:Z724)/COUNTIF(K724:Z724,"&gt;=0"),0.01)</f>
        <v>0</v>
      </c>
      <c r="AC724" s="30">
        <f>AB724*E724</f>
        <v>0</v>
      </c>
      <c r="AD724" s="31" t="e">
        <f>STDEV(K724:Z724)/AB724*100</f>
        <v>#DIV/0!</v>
      </c>
    </row>
    <row r="725" spans="1:30" ht="13.5" customHeight="1" x14ac:dyDescent="0.25">
      <c r="A725" s="16"/>
      <c r="B725" s="42"/>
      <c r="C725" s="46" t="s">
        <v>406</v>
      </c>
      <c r="D725" s="54" t="s">
        <v>404</v>
      </c>
      <c r="E725" s="33">
        <v>1</v>
      </c>
      <c r="F725" s="41"/>
      <c r="G725" s="41"/>
      <c r="H725" s="41"/>
      <c r="I725" s="41"/>
      <c r="J725" s="41"/>
      <c r="K725" s="41"/>
      <c r="L725" s="34">
        <v>0</v>
      </c>
      <c r="M725" s="35">
        <v>0</v>
      </c>
      <c r="N725" s="34">
        <v>0</v>
      </c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29">
        <f>COUNTIF(K725:Z725,"&gt;=0")</f>
        <v>3</v>
      </c>
      <c r="AB725" s="30">
        <f>CEILING(SUM(K725:Z725)/COUNTIF(K725:Z725,"&gt;=0"),0.01)</f>
        <v>0</v>
      </c>
      <c r="AC725" s="30">
        <f>AB725*E725</f>
        <v>0</v>
      </c>
      <c r="AD725" s="31" t="e">
        <f>STDEV(K725:Z725)/AB725*100</f>
        <v>#DIV/0!</v>
      </c>
    </row>
    <row r="726" spans="1:30" ht="13.5" customHeight="1" x14ac:dyDescent="0.25">
      <c r="A726" s="16"/>
      <c r="B726" s="42"/>
      <c r="C726" s="46" t="s">
        <v>407</v>
      </c>
      <c r="D726" s="54" t="s">
        <v>404</v>
      </c>
      <c r="E726" s="33">
        <v>1</v>
      </c>
      <c r="F726" s="41"/>
      <c r="G726" s="41"/>
      <c r="H726" s="41"/>
      <c r="I726" s="41"/>
      <c r="J726" s="41"/>
      <c r="K726" s="41"/>
      <c r="L726" s="34">
        <v>0</v>
      </c>
      <c r="M726" s="35">
        <v>0</v>
      </c>
      <c r="N726" s="34">
        <v>0</v>
      </c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29">
        <f>COUNTIF(K726:Z726,"&gt;=0")</f>
        <v>3</v>
      </c>
      <c r="AB726" s="30">
        <f>CEILING(SUM(K726:Z726)/COUNTIF(K726:Z726,"&gt;=0"),0.01)</f>
        <v>0</v>
      </c>
      <c r="AC726" s="30">
        <f>AB726*E726</f>
        <v>0</v>
      </c>
      <c r="AD726" s="31" t="e">
        <f>STDEV(K726:Z726)/AB726*100</f>
        <v>#DIV/0!</v>
      </c>
    </row>
    <row r="727" spans="1:30" ht="13.5" customHeight="1" x14ac:dyDescent="0.25">
      <c r="A727" s="16"/>
      <c r="B727" s="42"/>
      <c r="C727" s="46" t="s">
        <v>408</v>
      </c>
      <c r="D727" s="54" t="s">
        <v>302</v>
      </c>
      <c r="E727" s="33">
        <v>1</v>
      </c>
      <c r="F727" s="41"/>
      <c r="G727" s="41"/>
      <c r="H727" s="41"/>
      <c r="I727" s="41"/>
      <c r="J727" s="41"/>
      <c r="K727" s="41"/>
      <c r="L727" s="34">
        <v>220.57</v>
      </c>
      <c r="M727" s="35">
        <v>185.77</v>
      </c>
      <c r="N727" s="34">
        <v>173.56</v>
      </c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29">
        <f>COUNTIF(K727:Z727,"&gt;0")</f>
        <v>3</v>
      </c>
      <c r="AB727" s="30">
        <f>CEILING(SUM(K727:Z727)/COUNTIF(K727:Z727,"&gt;0"),0.01)</f>
        <v>193.3</v>
      </c>
      <c r="AC727" s="30">
        <f>AB727*E727</f>
        <v>193.3</v>
      </c>
      <c r="AD727" s="31">
        <f>STDEV(K727:Z727)/AB727*100</f>
        <v>12.619162526089534</v>
      </c>
    </row>
    <row r="728" spans="1:30" ht="13.5" customHeight="1" x14ac:dyDescent="0.25">
      <c r="A728" s="16"/>
      <c r="B728" s="42"/>
      <c r="C728" s="46" t="s">
        <v>409</v>
      </c>
      <c r="D728" s="54" t="s">
        <v>410</v>
      </c>
      <c r="E728" s="33">
        <v>1</v>
      </c>
      <c r="F728" s="41"/>
      <c r="G728" s="41"/>
      <c r="H728" s="41"/>
      <c r="I728" s="41"/>
      <c r="J728" s="41"/>
      <c r="K728" s="41"/>
      <c r="L728" s="34">
        <v>272.3</v>
      </c>
      <c r="M728" s="35">
        <v>229.34</v>
      </c>
      <c r="N728" s="34">
        <v>214.26</v>
      </c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29">
        <f>COUNTIF(K728:Z728,"&gt;0")</f>
        <v>3</v>
      </c>
      <c r="AB728" s="30">
        <f>CEILING(SUM(K728:Z728)/COUNTIF(K728:Z728,"&gt;0"),0.01)</f>
        <v>238.64000000000001</v>
      </c>
      <c r="AC728" s="30">
        <f>AB728*E728</f>
        <v>238.64000000000001</v>
      </c>
      <c r="AD728" s="31">
        <f>STDEV(K728:Z728)/AB728*100</f>
        <v>12.619577783177171</v>
      </c>
    </row>
    <row r="729" spans="1:30" ht="13.5" customHeight="1" x14ac:dyDescent="0.25">
      <c r="A729" s="16"/>
      <c r="B729" s="42"/>
      <c r="C729" s="46" t="s">
        <v>411</v>
      </c>
      <c r="D729" s="54" t="s">
        <v>302</v>
      </c>
      <c r="E729" s="33">
        <v>1</v>
      </c>
      <c r="F729" s="41"/>
      <c r="G729" s="41"/>
      <c r="H729" s="41"/>
      <c r="I729" s="41"/>
      <c r="J729" s="41"/>
      <c r="K729" s="41"/>
      <c r="L729" s="34">
        <v>233.9</v>
      </c>
      <c r="M729" s="35">
        <v>197</v>
      </c>
      <c r="N729" s="34">
        <v>184.05</v>
      </c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29">
        <f>COUNTIF(K729:Z729,"&gt;0")</f>
        <v>3</v>
      </c>
      <c r="AB729" s="30">
        <f>CEILING(SUM(K729:Z729)/COUNTIF(K729:Z729,"&gt;0"),0.01)</f>
        <v>204.99</v>
      </c>
      <c r="AC729" s="30">
        <f>AB729*E729</f>
        <v>204.99</v>
      </c>
      <c r="AD729" s="31">
        <f>STDEV(K729:Z729)/AB729*100</f>
        <v>12.618231919081776</v>
      </c>
    </row>
    <row r="730" spans="1:30" ht="13.5" customHeight="1" x14ac:dyDescent="0.25">
      <c r="A730" s="16"/>
      <c r="B730" s="42"/>
      <c r="C730" s="46" t="s">
        <v>412</v>
      </c>
      <c r="D730" s="54" t="s">
        <v>413</v>
      </c>
      <c r="E730" s="33">
        <v>1</v>
      </c>
      <c r="F730" s="41"/>
      <c r="G730" s="41"/>
      <c r="H730" s="41"/>
      <c r="I730" s="41"/>
      <c r="J730" s="41"/>
      <c r="K730" s="41"/>
      <c r="L730" s="34">
        <v>476.53</v>
      </c>
      <c r="M730" s="35">
        <v>401.34</v>
      </c>
      <c r="N730" s="34">
        <v>374.96</v>
      </c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29">
        <f>COUNTIF(K730:Z730,"&gt;0")</f>
        <v>3</v>
      </c>
      <c r="AB730" s="30">
        <f>CEILING(SUM(K730:Z730)/COUNTIF(K730:Z730,"&gt;0"),0.01)</f>
        <v>417.61</v>
      </c>
      <c r="AC730" s="30">
        <f>AB730*E730</f>
        <v>417.61</v>
      </c>
      <c r="AD730" s="31">
        <f>STDEV(K730:Z730)/AB730*100</f>
        <v>12.620249512090616</v>
      </c>
    </row>
    <row r="731" spans="1:30" ht="13.5" customHeight="1" x14ac:dyDescent="0.25">
      <c r="A731" s="16"/>
      <c r="B731" s="42"/>
      <c r="C731" s="46" t="s">
        <v>414</v>
      </c>
      <c r="D731" s="54" t="s">
        <v>413</v>
      </c>
      <c r="E731" s="33">
        <v>1</v>
      </c>
      <c r="F731" s="41"/>
      <c r="G731" s="41"/>
      <c r="H731" s="41"/>
      <c r="I731" s="41"/>
      <c r="J731" s="41"/>
      <c r="K731" s="41"/>
      <c r="L731" s="34">
        <v>104.83</v>
      </c>
      <c r="M731" s="35">
        <v>88.29</v>
      </c>
      <c r="N731" s="34">
        <v>82.48</v>
      </c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29">
        <f>COUNTIF(K731:Z731,"&gt;0")</f>
        <v>3</v>
      </c>
      <c r="AB731" s="30">
        <f>CEILING(SUM(K731:Z731)/COUNTIF(K731:Z731,"&gt;0"),0.01)</f>
        <v>91.87</v>
      </c>
      <c r="AC731" s="30">
        <f>AB731*E731</f>
        <v>91.87</v>
      </c>
      <c r="AD731" s="31">
        <f>STDEV(K731:Z731)/AB731*100</f>
        <v>12.622550414014652</v>
      </c>
    </row>
    <row r="732" spans="1:30" ht="13.5" customHeight="1" x14ac:dyDescent="0.25">
      <c r="A732" s="16"/>
      <c r="B732" s="42"/>
      <c r="C732" s="46" t="s">
        <v>415</v>
      </c>
      <c r="D732" s="54" t="s">
        <v>413</v>
      </c>
      <c r="E732" s="33">
        <v>1</v>
      </c>
      <c r="F732" s="41"/>
      <c r="G732" s="41"/>
      <c r="H732" s="41"/>
      <c r="I732" s="41"/>
      <c r="J732" s="41"/>
      <c r="K732" s="41"/>
      <c r="L732" s="34">
        <v>247.8</v>
      </c>
      <c r="M732" s="35">
        <v>208.7</v>
      </c>
      <c r="N732" s="34">
        <v>194.98</v>
      </c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29">
        <f>COUNTIF(K732:Z732,"&gt;0")</f>
        <v>3</v>
      </c>
      <c r="AB732" s="30">
        <f>CEILING(SUM(K732:Z732)/COUNTIF(K732:Z732,"&gt;0"),0.01)</f>
        <v>217.16</v>
      </c>
      <c r="AC732" s="30">
        <f>AB732*E732</f>
        <v>217.16</v>
      </c>
      <c r="AD732" s="31">
        <f>STDEV(K732:Z732)/AB732*100</f>
        <v>12.620842858881989</v>
      </c>
    </row>
    <row r="733" spans="1:30" ht="13.5" customHeight="1" x14ac:dyDescent="0.25">
      <c r="A733" s="16"/>
      <c r="B733" s="42"/>
      <c r="C733" s="46" t="s">
        <v>416</v>
      </c>
      <c r="D733" s="54" t="s">
        <v>413</v>
      </c>
      <c r="E733" s="33">
        <v>1</v>
      </c>
      <c r="F733" s="41"/>
      <c r="G733" s="41"/>
      <c r="H733" s="41"/>
      <c r="I733" s="41"/>
      <c r="J733" s="41"/>
      <c r="K733" s="41"/>
      <c r="L733" s="34">
        <v>104.83</v>
      </c>
      <c r="M733" s="35">
        <v>88.29</v>
      </c>
      <c r="N733" s="34">
        <v>82.48</v>
      </c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29">
        <f>COUNTIF(K733:Z733,"&gt;0")</f>
        <v>3</v>
      </c>
      <c r="AB733" s="30">
        <f>CEILING(SUM(K733:Z733)/COUNTIF(K733:Z733,"&gt;0"),0.01)</f>
        <v>91.87</v>
      </c>
      <c r="AC733" s="30">
        <f>AB733*E733</f>
        <v>91.87</v>
      </c>
      <c r="AD733" s="31">
        <f>STDEV(K733:Z733)/AB733*100</f>
        <v>12.622550414014652</v>
      </c>
    </row>
    <row r="734" spans="1:30" ht="13.5" customHeight="1" x14ac:dyDescent="0.25">
      <c r="A734" s="16"/>
      <c r="B734" s="42"/>
      <c r="C734" s="46" t="s">
        <v>417</v>
      </c>
      <c r="D734" s="54" t="s">
        <v>413</v>
      </c>
      <c r="E734" s="33">
        <v>1</v>
      </c>
      <c r="F734" s="41"/>
      <c r="G734" s="41"/>
      <c r="H734" s="41"/>
      <c r="I734" s="41"/>
      <c r="J734" s="41"/>
      <c r="K734" s="41"/>
      <c r="L734" s="34">
        <v>247.8</v>
      </c>
      <c r="M734" s="35">
        <v>208.7</v>
      </c>
      <c r="N734" s="34">
        <v>194.98</v>
      </c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29">
        <f>COUNTIF(K734:Z734,"&gt;0")</f>
        <v>3</v>
      </c>
      <c r="AB734" s="30">
        <f>CEILING(SUM(K734:Z734)/COUNTIF(K734:Z734,"&gt;0"),0.01)</f>
        <v>217.16</v>
      </c>
      <c r="AC734" s="30">
        <f>AB734*E734</f>
        <v>217.16</v>
      </c>
      <c r="AD734" s="31">
        <f>STDEV(K734:Z734)/AB734*100</f>
        <v>12.620842858881989</v>
      </c>
    </row>
    <row r="735" spans="1:30" ht="13.5" customHeight="1" x14ac:dyDescent="0.25">
      <c r="A735" s="16"/>
      <c r="B735" s="42"/>
      <c r="C735" s="46" t="s">
        <v>416</v>
      </c>
      <c r="D735" s="54" t="s">
        <v>413</v>
      </c>
      <c r="E735" s="33">
        <v>1</v>
      </c>
      <c r="F735" s="41"/>
      <c r="G735" s="41"/>
      <c r="H735" s="41"/>
      <c r="I735" s="41"/>
      <c r="J735" s="41"/>
      <c r="K735" s="41"/>
      <c r="L735" s="34">
        <v>125.26</v>
      </c>
      <c r="M735" s="35">
        <v>105.5</v>
      </c>
      <c r="N735" s="34">
        <v>98.57</v>
      </c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29">
        <f>COUNTIF(K735:Z735,"&gt;0")</f>
        <v>3</v>
      </c>
      <c r="AB735" s="30">
        <f>CEILING(SUM(K735:Z735)/COUNTIF(K735:Z735,"&gt;0"),0.01)</f>
        <v>109.78</v>
      </c>
      <c r="AC735" s="30">
        <f>AB735*E735</f>
        <v>109.78</v>
      </c>
      <c r="AD735" s="31">
        <f>STDEV(K735:Z735)/AB735*100</f>
        <v>12.61561301128325</v>
      </c>
    </row>
    <row r="736" spans="1:30" ht="13.5" customHeight="1" x14ac:dyDescent="0.25">
      <c r="A736" s="16"/>
      <c r="B736" s="42"/>
      <c r="C736" s="65" t="s">
        <v>418</v>
      </c>
      <c r="D736" s="52"/>
      <c r="E736" s="33"/>
      <c r="F736" s="41"/>
      <c r="G736" s="41"/>
      <c r="H736" s="41"/>
      <c r="I736" s="41"/>
      <c r="J736" s="41"/>
      <c r="K736" s="41"/>
      <c r="L736" s="34"/>
      <c r="M736" s="35"/>
      <c r="N736" s="34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29"/>
      <c r="AB736" s="30"/>
      <c r="AC736" s="30"/>
      <c r="AD736" s="31"/>
    </row>
    <row r="737" spans="1:30" ht="13.5" customHeight="1" x14ac:dyDescent="0.25">
      <c r="A737" s="16"/>
      <c r="B737" s="42"/>
      <c r="C737" s="46" t="s">
        <v>419</v>
      </c>
      <c r="D737" s="54" t="s">
        <v>302</v>
      </c>
      <c r="E737" s="33">
        <v>1</v>
      </c>
      <c r="F737" s="41"/>
      <c r="G737" s="41"/>
      <c r="H737" s="41"/>
      <c r="I737" s="41"/>
      <c r="J737" s="41"/>
      <c r="K737" s="41"/>
      <c r="L737" s="34">
        <v>0</v>
      </c>
      <c r="M737" s="35">
        <v>0</v>
      </c>
      <c r="N737" s="34">
        <v>0</v>
      </c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29">
        <f>COUNTIF(K737:Z737,"&gt;=0")</f>
        <v>3</v>
      </c>
      <c r="AB737" s="30">
        <f>CEILING(SUM(K737:Z737)/COUNTIF(K737:Z737,"&gt;=0"),0.01)</f>
        <v>0</v>
      </c>
      <c r="AC737" s="30">
        <f>AB737*E737</f>
        <v>0</v>
      </c>
      <c r="AD737" s="31" t="e">
        <f>STDEV(K737:Z737)/AB737*100</f>
        <v>#DIV/0!</v>
      </c>
    </row>
    <row r="738" spans="1:30" ht="13.5" customHeight="1" x14ac:dyDescent="0.25">
      <c r="A738" s="16"/>
      <c r="B738" s="42"/>
      <c r="C738" s="46" t="s">
        <v>420</v>
      </c>
      <c r="D738" s="66" t="s">
        <v>421</v>
      </c>
      <c r="E738" s="33">
        <v>1</v>
      </c>
      <c r="F738" s="41"/>
      <c r="G738" s="41"/>
      <c r="H738" s="41"/>
      <c r="I738" s="41"/>
      <c r="J738" s="41"/>
      <c r="K738" s="41"/>
      <c r="L738" s="34">
        <v>0</v>
      </c>
      <c r="M738" s="35">
        <v>0</v>
      </c>
      <c r="N738" s="34">
        <v>0</v>
      </c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29">
        <f>COUNTIF(K738:Z738,"&gt;=0")</f>
        <v>3</v>
      </c>
      <c r="AB738" s="30">
        <f>CEILING(SUM(K738:Z738)/COUNTIF(K738:Z738,"&gt;=0"),0.01)</f>
        <v>0</v>
      </c>
      <c r="AC738" s="30">
        <f>AB738*E738</f>
        <v>0</v>
      </c>
      <c r="AD738" s="31" t="e">
        <f>STDEV(K738:Z738)/AB738*100</f>
        <v>#DIV/0!</v>
      </c>
    </row>
    <row r="739" spans="1:30" ht="13.5" customHeight="1" x14ac:dyDescent="0.25">
      <c r="A739" s="16"/>
      <c r="B739" s="42"/>
      <c r="C739" s="46" t="s">
        <v>422</v>
      </c>
      <c r="D739" s="54" t="s">
        <v>423</v>
      </c>
      <c r="E739" s="33">
        <v>1</v>
      </c>
      <c r="F739" s="41"/>
      <c r="G739" s="41"/>
      <c r="H739" s="41"/>
      <c r="I739" s="41"/>
      <c r="J739" s="41"/>
      <c r="K739" s="41"/>
      <c r="L739" s="34">
        <v>0</v>
      </c>
      <c r="M739" s="35">
        <v>0</v>
      </c>
      <c r="N739" s="34">
        <v>0</v>
      </c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29">
        <f>COUNTIF(K739:Z739,"&gt;=0")</f>
        <v>3</v>
      </c>
      <c r="AB739" s="30">
        <f>CEILING(SUM(K739:Z739)/COUNTIF(K739:Z739,"&gt;=0"),0.01)</f>
        <v>0</v>
      </c>
      <c r="AC739" s="30">
        <f>AB739*E739</f>
        <v>0</v>
      </c>
      <c r="AD739" s="31" t="e">
        <f>STDEV(K739:Z739)/AB739*100</f>
        <v>#DIV/0!</v>
      </c>
    </row>
    <row r="740" spans="1:30" ht="13.5" customHeight="1" x14ac:dyDescent="0.25">
      <c r="A740" s="16"/>
      <c r="B740" s="42"/>
      <c r="C740" s="46" t="s">
        <v>424</v>
      </c>
      <c r="D740" s="54" t="s">
        <v>302</v>
      </c>
      <c r="E740" s="33">
        <v>1</v>
      </c>
      <c r="F740" s="41"/>
      <c r="G740" s="41"/>
      <c r="H740" s="41"/>
      <c r="I740" s="41"/>
      <c r="J740" s="41"/>
      <c r="K740" s="41"/>
      <c r="L740" s="34">
        <v>0</v>
      </c>
      <c r="M740" s="35">
        <v>0</v>
      </c>
      <c r="N740" s="34">
        <v>0</v>
      </c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29">
        <f>COUNTIF(K740:Z740,"&gt;=0")</f>
        <v>3</v>
      </c>
      <c r="AB740" s="30">
        <f>CEILING(SUM(K740:Z740)/COUNTIF(K740:Z740,"&gt;=0"),0.01)</f>
        <v>0</v>
      </c>
      <c r="AC740" s="30">
        <f>AB740*E740</f>
        <v>0</v>
      </c>
      <c r="AD740" s="31" t="e">
        <f>STDEV(K740:Z740)/AB740*100</f>
        <v>#DIV/0!</v>
      </c>
    </row>
    <row r="741" spans="1:30" ht="13.5" customHeight="1" x14ac:dyDescent="0.25">
      <c r="A741" s="16"/>
      <c r="B741" s="42"/>
      <c r="C741" s="46" t="s">
        <v>425</v>
      </c>
      <c r="D741" s="54" t="s">
        <v>256</v>
      </c>
      <c r="E741" s="33">
        <v>1</v>
      </c>
      <c r="F741" s="41"/>
      <c r="G741" s="41"/>
      <c r="H741" s="41"/>
      <c r="I741" s="41"/>
      <c r="J741" s="41"/>
      <c r="K741" s="41"/>
      <c r="L741" s="34">
        <v>0</v>
      </c>
      <c r="M741" s="35">
        <v>0</v>
      </c>
      <c r="N741" s="34">
        <v>0</v>
      </c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29">
        <f>COUNTIF(K741:Z741,"&gt;=0")</f>
        <v>3</v>
      </c>
      <c r="AB741" s="30">
        <f>CEILING(SUM(K741:Z741)/COUNTIF(K741:Z741,"&gt;=0"),0.01)</f>
        <v>0</v>
      </c>
      <c r="AC741" s="30">
        <f>AB741*E741</f>
        <v>0</v>
      </c>
      <c r="AD741" s="31" t="e">
        <f>STDEV(K741:Z741)/AB741*100</f>
        <v>#DIV/0!</v>
      </c>
    </row>
    <row r="742" spans="1:30" ht="13.5" customHeight="1" x14ac:dyDescent="0.25">
      <c r="A742" s="16"/>
      <c r="B742" s="42"/>
      <c r="C742" s="46" t="s">
        <v>426</v>
      </c>
      <c r="D742" s="54" t="s">
        <v>256</v>
      </c>
      <c r="E742" s="33">
        <v>1</v>
      </c>
      <c r="F742" s="41"/>
      <c r="G742" s="41"/>
      <c r="H742" s="41"/>
      <c r="I742" s="41"/>
      <c r="J742" s="41"/>
      <c r="K742" s="41"/>
      <c r="L742" s="34">
        <v>0</v>
      </c>
      <c r="M742" s="35">
        <v>0</v>
      </c>
      <c r="N742" s="34">
        <v>0</v>
      </c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29">
        <f>COUNTIF(K742:Z742,"&gt;=0")</f>
        <v>3</v>
      </c>
      <c r="AB742" s="30">
        <f>CEILING(SUM(K742:Z742)/COUNTIF(K742:Z742,"&gt;=0"),0.01)</f>
        <v>0</v>
      </c>
      <c r="AC742" s="30">
        <f>AB742*E742</f>
        <v>0</v>
      </c>
      <c r="AD742" s="31" t="e">
        <f>STDEV(K742:Z742)/AB742*100</f>
        <v>#DIV/0!</v>
      </c>
    </row>
    <row r="743" spans="1:30" ht="13.5" customHeight="1" x14ac:dyDescent="0.25">
      <c r="A743" s="16"/>
      <c r="B743" s="42"/>
      <c r="C743" s="46" t="s">
        <v>427</v>
      </c>
      <c r="D743" s="54" t="s">
        <v>68</v>
      </c>
      <c r="E743" s="33">
        <v>1</v>
      </c>
      <c r="F743" s="41"/>
      <c r="G743" s="41"/>
      <c r="H743" s="41"/>
      <c r="I743" s="41"/>
      <c r="J743" s="41"/>
      <c r="K743" s="41"/>
      <c r="L743" s="34">
        <v>0</v>
      </c>
      <c r="M743" s="35">
        <v>0</v>
      </c>
      <c r="N743" s="34">
        <v>0</v>
      </c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29">
        <f>COUNTIF(K743:Z743,"&gt;=0")</f>
        <v>3</v>
      </c>
      <c r="AB743" s="30">
        <f>CEILING(SUM(K743:Z743)/COUNTIF(K743:Z743,"&gt;=0"),0.01)</f>
        <v>0</v>
      </c>
      <c r="AC743" s="30">
        <f>AB743*E743</f>
        <v>0</v>
      </c>
      <c r="AD743" s="31" t="e">
        <f>STDEV(K743:Z743)/AB743*100</f>
        <v>#DIV/0!</v>
      </c>
    </row>
    <row r="744" spans="1:30" ht="13.5" customHeight="1" x14ac:dyDescent="0.25">
      <c r="A744" s="16"/>
      <c r="B744" s="42"/>
      <c r="C744" s="46" t="s">
        <v>428</v>
      </c>
      <c r="D744" s="66" t="s">
        <v>429</v>
      </c>
      <c r="E744" s="33">
        <v>1</v>
      </c>
      <c r="F744" s="41"/>
      <c r="G744" s="41"/>
      <c r="H744" s="41"/>
      <c r="I744" s="41"/>
      <c r="J744" s="41"/>
      <c r="K744" s="41"/>
      <c r="L744" s="34">
        <v>0</v>
      </c>
      <c r="M744" s="35">
        <v>0</v>
      </c>
      <c r="N744" s="34">
        <v>0</v>
      </c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29">
        <f>COUNTIF(K744:Z744,"&gt;=0")</f>
        <v>3</v>
      </c>
      <c r="AB744" s="30">
        <f>CEILING(SUM(K744:Z744)/COUNTIF(K744:Z744,"&gt;=0"),0.01)</f>
        <v>0</v>
      </c>
      <c r="AC744" s="30">
        <f>AB744*E744</f>
        <v>0</v>
      </c>
      <c r="AD744" s="31" t="e">
        <f>STDEV(K744:Z744)/AB744*100</f>
        <v>#DIV/0!</v>
      </c>
    </row>
    <row r="745" spans="1:30" ht="13.5" customHeight="1" x14ac:dyDescent="0.25">
      <c r="A745" s="16"/>
      <c r="B745" s="42"/>
      <c r="C745" s="46" t="s">
        <v>430</v>
      </c>
      <c r="D745" s="66" t="s">
        <v>431</v>
      </c>
      <c r="E745" s="33">
        <v>1</v>
      </c>
      <c r="F745" s="41"/>
      <c r="G745" s="41"/>
      <c r="H745" s="41"/>
      <c r="I745" s="41"/>
      <c r="J745" s="41"/>
      <c r="K745" s="41"/>
      <c r="L745" s="34">
        <v>0</v>
      </c>
      <c r="M745" s="35">
        <v>0</v>
      </c>
      <c r="N745" s="34">
        <v>0</v>
      </c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29">
        <f>COUNTIF(K745:Z745,"&gt;=0")</f>
        <v>3</v>
      </c>
      <c r="AB745" s="30">
        <f>CEILING(SUM(K745:Z745)/COUNTIF(K745:Z745,"&gt;=0"),0.01)</f>
        <v>0</v>
      </c>
      <c r="AC745" s="30">
        <f>AB745*E745</f>
        <v>0</v>
      </c>
      <c r="AD745" s="31" t="e">
        <f>STDEV(K745:Z745)/AB745*100</f>
        <v>#DIV/0!</v>
      </c>
    </row>
    <row r="746" spans="1:30" ht="13.5" customHeight="1" x14ac:dyDescent="0.25">
      <c r="A746" s="16"/>
      <c r="B746" s="42"/>
      <c r="C746" s="46" t="s">
        <v>432</v>
      </c>
      <c r="D746" s="66" t="s">
        <v>431</v>
      </c>
      <c r="E746" s="33">
        <v>1</v>
      </c>
      <c r="F746" s="41"/>
      <c r="G746" s="41"/>
      <c r="H746" s="41"/>
      <c r="I746" s="41"/>
      <c r="J746" s="41"/>
      <c r="K746" s="41"/>
      <c r="L746" s="34">
        <v>0</v>
      </c>
      <c r="M746" s="35">
        <v>0</v>
      </c>
      <c r="N746" s="34">
        <v>0</v>
      </c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29">
        <f>COUNTIF(K746:Z746,"&gt;=0")</f>
        <v>3</v>
      </c>
      <c r="AB746" s="30">
        <f>CEILING(SUM(K746:Z746)/COUNTIF(K746:Z746,"&gt;=0"),0.01)</f>
        <v>0</v>
      </c>
      <c r="AC746" s="30">
        <f>AB746*E746</f>
        <v>0</v>
      </c>
      <c r="AD746" s="31" t="e">
        <f>STDEV(K746:Z746)/AB746*100</f>
        <v>#DIV/0!</v>
      </c>
    </row>
    <row r="747" spans="1:30" ht="13.5" customHeight="1" x14ac:dyDescent="0.25">
      <c r="A747" s="16"/>
      <c r="B747" s="42"/>
      <c r="C747" s="46" t="s">
        <v>433</v>
      </c>
      <c r="D747" s="66" t="s">
        <v>110</v>
      </c>
      <c r="E747" s="33">
        <v>1</v>
      </c>
      <c r="F747" s="41"/>
      <c r="G747" s="41"/>
      <c r="H747" s="41"/>
      <c r="I747" s="41"/>
      <c r="J747" s="41"/>
      <c r="K747" s="41"/>
      <c r="L747" s="34">
        <v>0</v>
      </c>
      <c r="M747" s="35">
        <v>0</v>
      </c>
      <c r="N747" s="34">
        <v>0</v>
      </c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29">
        <f>COUNTIF(K747:Z747,"&gt;=0")</f>
        <v>3</v>
      </c>
      <c r="AB747" s="30">
        <f>CEILING(SUM(K747:Z747)/COUNTIF(K747:Z747,"&gt;=0"),0.01)</f>
        <v>0</v>
      </c>
      <c r="AC747" s="30">
        <f>AB747*E747</f>
        <v>0</v>
      </c>
      <c r="AD747" s="31" t="e">
        <f>STDEV(K747:Z747)/AB747*100</f>
        <v>#DIV/0!</v>
      </c>
    </row>
    <row r="748" spans="1:30" ht="13.5" customHeight="1" x14ac:dyDescent="0.25">
      <c r="A748" s="16"/>
      <c r="B748" s="42"/>
      <c r="C748" s="46" t="s">
        <v>434</v>
      </c>
      <c r="D748" s="66" t="s">
        <v>435</v>
      </c>
      <c r="E748" s="33">
        <v>1</v>
      </c>
      <c r="F748" s="41"/>
      <c r="G748" s="41"/>
      <c r="H748" s="41"/>
      <c r="I748" s="41"/>
      <c r="J748" s="41"/>
      <c r="K748" s="41"/>
      <c r="L748" s="34">
        <v>819.35</v>
      </c>
      <c r="M748" s="35">
        <v>690.08</v>
      </c>
      <c r="N748" s="34">
        <v>644.72</v>
      </c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29">
        <f>COUNTIF(K748:Z748,"&gt;=0")</f>
        <v>3</v>
      </c>
      <c r="AB748" s="30">
        <f>CEILING(SUM(K748:Z748)/COUNTIF(K748:Z748,"&gt;=0"),0.01)</f>
        <v>718.05000000000007</v>
      </c>
      <c r="AC748" s="30">
        <f>AB748*E748</f>
        <v>718.05000000000007</v>
      </c>
      <c r="AD748" s="31">
        <f>STDEV(K748:Z748)/AB748*100</f>
        <v>12.619265585400946</v>
      </c>
    </row>
    <row r="749" spans="1:30" ht="13.5" customHeight="1" x14ac:dyDescent="0.25">
      <c r="A749" s="16"/>
      <c r="B749" s="42"/>
      <c r="C749" s="46" t="s">
        <v>436</v>
      </c>
      <c r="D749" s="66" t="s">
        <v>293</v>
      </c>
      <c r="E749" s="33">
        <v>1</v>
      </c>
      <c r="F749" s="41"/>
      <c r="G749" s="41"/>
      <c r="H749" s="41"/>
      <c r="I749" s="41"/>
      <c r="J749" s="41"/>
      <c r="K749" s="41"/>
      <c r="L749" s="34">
        <v>0</v>
      </c>
      <c r="M749" s="35">
        <v>0</v>
      </c>
      <c r="N749" s="34">
        <v>0</v>
      </c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29">
        <f>COUNTIF(K749:Z749,"&gt;=0")</f>
        <v>3</v>
      </c>
      <c r="AB749" s="30">
        <f>CEILING(SUM(K749:Z749)/COUNTIF(K749:Z749,"&gt;=0"),0.01)</f>
        <v>0</v>
      </c>
      <c r="AC749" s="30">
        <f>AB749*E749</f>
        <v>0</v>
      </c>
      <c r="AD749" s="31" t="e">
        <f>STDEV(K749:Z749)/AB749*100</f>
        <v>#DIV/0!</v>
      </c>
    </row>
    <row r="750" spans="1:30" ht="13.5" customHeight="1" x14ac:dyDescent="0.25">
      <c r="A750" s="16"/>
      <c r="B750" s="42"/>
      <c r="C750" s="46" t="s">
        <v>437</v>
      </c>
      <c r="D750" s="66" t="s">
        <v>293</v>
      </c>
      <c r="E750" s="33">
        <v>1</v>
      </c>
      <c r="F750" s="41"/>
      <c r="G750" s="41"/>
      <c r="H750" s="41"/>
      <c r="I750" s="41"/>
      <c r="J750" s="41"/>
      <c r="K750" s="41"/>
      <c r="L750" s="34">
        <v>0</v>
      </c>
      <c r="M750" s="35">
        <v>0</v>
      </c>
      <c r="N750" s="34">
        <v>0</v>
      </c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29">
        <f>COUNTIF(K750:Z750,"&gt;=0")</f>
        <v>3</v>
      </c>
      <c r="AB750" s="30">
        <f>CEILING(SUM(K750:Z750)/COUNTIF(K750:Z750,"&gt;=0"),0.01)</f>
        <v>0</v>
      </c>
      <c r="AC750" s="30">
        <f>AB750*E750</f>
        <v>0</v>
      </c>
      <c r="AD750" s="31" t="e">
        <f>STDEV(K750:Z750)/AB750*100</f>
        <v>#DIV/0!</v>
      </c>
    </row>
    <row r="751" spans="1:30" ht="13.5" customHeight="1" x14ac:dyDescent="0.25">
      <c r="A751" s="16"/>
      <c r="B751" s="42"/>
      <c r="C751" s="46" t="s">
        <v>438</v>
      </c>
      <c r="D751" s="66" t="s">
        <v>439</v>
      </c>
      <c r="E751" s="33">
        <v>1</v>
      </c>
      <c r="F751" s="41"/>
      <c r="G751" s="41"/>
      <c r="H751" s="41"/>
      <c r="I751" s="41"/>
      <c r="J751" s="41"/>
      <c r="K751" s="41"/>
      <c r="L751" s="34">
        <v>0</v>
      </c>
      <c r="M751" s="35">
        <v>0</v>
      </c>
      <c r="N751" s="34">
        <v>0</v>
      </c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29">
        <f>COUNTIF(K751:Z751,"&gt;=0")</f>
        <v>3</v>
      </c>
      <c r="AB751" s="30">
        <f>CEILING(SUM(K751:Z751)/COUNTIF(K751:Z751,"&gt;=0"),0.01)</f>
        <v>0</v>
      </c>
      <c r="AC751" s="30">
        <f>AB751*E751</f>
        <v>0</v>
      </c>
      <c r="AD751" s="31" t="e">
        <f>STDEV(K751:Z751)/AB751*100</f>
        <v>#DIV/0!</v>
      </c>
    </row>
    <row r="752" spans="1:30" ht="13.5" customHeight="1" x14ac:dyDescent="0.25">
      <c r="A752" s="16"/>
      <c r="B752" s="42"/>
      <c r="C752" s="46" t="s">
        <v>440</v>
      </c>
      <c r="D752" s="66" t="s">
        <v>404</v>
      </c>
      <c r="E752" s="33">
        <v>1</v>
      </c>
      <c r="F752" s="41"/>
      <c r="G752" s="41"/>
      <c r="H752" s="41"/>
      <c r="I752" s="41"/>
      <c r="J752" s="41"/>
      <c r="K752" s="41"/>
      <c r="L752" s="34">
        <v>0</v>
      </c>
      <c r="M752" s="35">
        <v>0</v>
      </c>
      <c r="N752" s="34">
        <v>0</v>
      </c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29">
        <f>COUNTIF(K752:Z752,"&gt;=0")</f>
        <v>3</v>
      </c>
      <c r="AB752" s="30">
        <f>CEILING(SUM(K752:Z752)/COUNTIF(K752:Z752,"&gt;=0"),0.01)</f>
        <v>0</v>
      </c>
      <c r="AC752" s="30">
        <f>AB752*E752</f>
        <v>0</v>
      </c>
      <c r="AD752" s="31" t="e">
        <f>STDEV(K752:Z752)/AB752*100</f>
        <v>#DIV/0!</v>
      </c>
    </row>
    <row r="753" spans="1:30" ht="13.5" customHeight="1" x14ac:dyDescent="0.25">
      <c r="A753" s="16"/>
      <c r="B753" s="42"/>
      <c r="C753" s="46" t="s">
        <v>441</v>
      </c>
      <c r="D753" s="66" t="s">
        <v>404</v>
      </c>
      <c r="E753" s="33">
        <v>1</v>
      </c>
      <c r="F753" s="41"/>
      <c r="G753" s="41"/>
      <c r="H753" s="41"/>
      <c r="I753" s="41"/>
      <c r="J753" s="41"/>
      <c r="K753" s="41"/>
      <c r="L753" s="34">
        <v>0</v>
      </c>
      <c r="M753" s="35">
        <v>0</v>
      </c>
      <c r="N753" s="34">
        <v>0</v>
      </c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29">
        <f>COUNTIF(K753:Z753,"&gt;=0")</f>
        <v>3</v>
      </c>
      <c r="AB753" s="30">
        <f>CEILING(SUM(K753:Z753)/COUNTIF(K753:Z753,"&gt;=0"),0.01)</f>
        <v>0</v>
      </c>
      <c r="AC753" s="30">
        <f>AB753*E753</f>
        <v>0</v>
      </c>
      <c r="AD753" s="31" t="e">
        <f>STDEV(K753:Z753)/AB753*100</f>
        <v>#DIV/0!</v>
      </c>
    </row>
    <row r="754" spans="1:30" ht="13.5" customHeight="1" x14ac:dyDescent="0.25">
      <c r="A754" s="16"/>
      <c r="B754" s="42"/>
      <c r="C754" s="46" t="s">
        <v>442</v>
      </c>
      <c r="D754" s="66" t="s">
        <v>404</v>
      </c>
      <c r="E754" s="33">
        <v>1</v>
      </c>
      <c r="F754" s="41"/>
      <c r="G754" s="41"/>
      <c r="H754" s="41"/>
      <c r="I754" s="41"/>
      <c r="J754" s="41"/>
      <c r="K754" s="41"/>
      <c r="L754" s="34">
        <v>0</v>
      </c>
      <c r="M754" s="35">
        <v>0</v>
      </c>
      <c r="N754" s="34">
        <v>0</v>
      </c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29">
        <f>COUNTIF(K754:Z754,"&gt;=0")</f>
        <v>3</v>
      </c>
      <c r="AB754" s="30">
        <f>CEILING(SUM(K754:Z754)/COUNTIF(K754:Z754,"&gt;=0"),0.01)</f>
        <v>0</v>
      </c>
      <c r="AC754" s="30">
        <f>AB754*E754</f>
        <v>0</v>
      </c>
      <c r="AD754" s="31" t="e">
        <f>STDEV(K754:Z754)/AB754*100</f>
        <v>#DIV/0!</v>
      </c>
    </row>
    <row r="755" spans="1:30" ht="13.5" customHeight="1" x14ac:dyDescent="0.25">
      <c r="A755" s="16"/>
      <c r="B755" s="42"/>
      <c r="C755" s="65" t="s">
        <v>443</v>
      </c>
      <c r="D755" s="52"/>
      <c r="E755" s="33"/>
      <c r="F755" s="41"/>
      <c r="G755" s="41"/>
      <c r="H755" s="41"/>
      <c r="I755" s="41"/>
      <c r="J755" s="41"/>
      <c r="K755" s="41"/>
      <c r="L755" s="34"/>
      <c r="M755" s="35"/>
      <c r="N755" s="34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29"/>
      <c r="AB755" s="30"/>
      <c r="AC755" s="30"/>
      <c r="AD755" s="31"/>
    </row>
    <row r="756" spans="1:30" ht="13.5" customHeight="1" x14ac:dyDescent="0.25">
      <c r="A756" s="16"/>
      <c r="B756" s="42"/>
      <c r="C756" s="46" t="s">
        <v>444</v>
      </c>
      <c r="D756" s="54" t="s">
        <v>110</v>
      </c>
      <c r="E756" s="33">
        <v>1</v>
      </c>
      <c r="F756" s="41"/>
      <c r="G756" s="41"/>
      <c r="H756" s="41"/>
      <c r="I756" s="41"/>
      <c r="J756" s="41"/>
      <c r="K756" s="41"/>
      <c r="L756" s="34">
        <v>819.35</v>
      </c>
      <c r="M756" s="35">
        <v>690.08</v>
      </c>
      <c r="N756" s="34">
        <v>644.72</v>
      </c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29">
        <f>COUNTIF(K756:Z756,"&gt;0")</f>
        <v>3</v>
      </c>
      <c r="AB756" s="30">
        <f>CEILING(SUM(K756:Z756)/COUNTIF(K756:Z756,"&gt;0"),0.01)</f>
        <v>718.05000000000007</v>
      </c>
      <c r="AC756" s="30">
        <f>AB756*E756</f>
        <v>718.05000000000007</v>
      </c>
      <c r="AD756" s="31">
        <f>STDEV(K756:Z756)/AB756*100</f>
        <v>12.619265585400946</v>
      </c>
    </row>
    <row r="757" spans="1:30" ht="13.5" customHeight="1" x14ac:dyDescent="0.25">
      <c r="A757" s="16"/>
      <c r="B757" s="42"/>
      <c r="C757" s="46" t="s">
        <v>445</v>
      </c>
      <c r="D757" s="54" t="s">
        <v>110</v>
      </c>
      <c r="E757" s="33">
        <v>1</v>
      </c>
      <c r="F757" s="41"/>
      <c r="G757" s="41"/>
      <c r="H757" s="41"/>
      <c r="I757" s="41"/>
      <c r="J757" s="41"/>
      <c r="K757" s="41"/>
      <c r="L757" s="34">
        <v>1309.3499999999999</v>
      </c>
      <c r="M757" s="35">
        <v>1102.77</v>
      </c>
      <c r="N757" s="34">
        <v>1030.29</v>
      </c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29">
        <f>COUNTIF(K757:Z757,"&gt;0")</f>
        <v>3</v>
      </c>
      <c r="AB757" s="30">
        <f>CEILING(SUM(K757:Z757)/COUNTIF(K757:Z757,"&gt;0"),0.01)</f>
        <v>1147.47</v>
      </c>
      <c r="AC757" s="30">
        <f>AB757*E757</f>
        <v>1147.47</v>
      </c>
      <c r="AD757" s="31">
        <f>STDEV(K757:Z757)/AB757*100</f>
        <v>12.619110951051693</v>
      </c>
    </row>
    <row r="758" spans="1:30" ht="13.5" customHeight="1" x14ac:dyDescent="0.25">
      <c r="A758" s="16"/>
      <c r="B758" s="42"/>
      <c r="C758" s="46" t="s">
        <v>446</v>
      </c>
      <c r="D758" s="54" t="s">
        <v>110</v>
      </c>
      <c r="E758" s="33">
        <v>1</v>
      </c>
      <c r="F758" s="41"/>
      <c r="G758" s="41"/>
      <c r="H758" s="41"/>
      <c r="I758" s="41"/>
      <c r="J758" s="41"/>
      <c r="K758" s="41"/>
      <c r="L758" s="34">
        <v>2731.17</v>
      </c>
      <c r="M758" s="35">
        <v>2300.2600000000002</v>
      </c>
      <c r="N758" s="34">
        <v>2149.06</v>
      </c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29">
        <f>COUNTIF(K758:Z758,"&gt;0")</f>
        <v>3</v>
      </c>
      <c r="AB758" s="30">
        <f>CEILING(SUM(K758:Z758)/COUNTIF(K758:Z758,"&gt;0"),0.01)</f>
        <v>2393.5</v>
      </c>
      <c r="AC758" s="30">
        <f>AB758*E758</f>
        <v>2393.5</v>
      </c>
      <c r="AD758" s="31">
        <f>STDEV(K758:Z758)/AB758*100</f>
        <v>12.619499123380876</v>
      </c>
    </row>
    <row r="759" spans="1:30" ht="13.5" customHeight="1" x14ac:dyDescent="0.25">
      <c r="A759" s="16"/>
      <c r="B759" s="42"/>
      <c r="C759" s="46" t="s">
        <v>447</v>
      </c>
      <c r="D759" s="54" t="s">
        <v>110</v>
      </c>
      <c r="E759" s="33">
        <v>1</v>
      </c>
      <c r="F759" s="41"/>
      <c r="G759" s="41"/>
      <c r="H759" s="41"/>
      <c r="I759" s="41"/>
      <c r="J759" s="41"/>
      <c r="K759" s="41"/>
      <c r="L759" s="34">
        <v>3373.79</v>
      </c>
      <c r="M759" s="35">
        <v>2841.49</v>
      </c>
      <c r="N759" s="34">
        <v>2654.72</v>
      </c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29">
        <f>COUNTIF(K759:Z759,"&gt;0")</f>
        <v>3</v>
      </c>
      <c r="AB759" s="30">
        <f>CEILING(SUM(K759:Z759)/COUNTIF(K759:Z759,"&gt;0"),0.01)</f>
        <v>2956.67</v>
      </c>
      <c r="AC759" s="30">
        <f>AB759*E759</f>
        <v>2956.67</v>
      </c>
      <c r="AD759" s="31">
        <f>STDEV(K759:Z759)/AB759*100</f>
        <v>12.619427067528688</v>
      </c>
    </row>
    <row r="760" spans="1:30" ht="13.5" customHeight="1" x14ac:dyDescent="0.25">
      <c r="A760" s="16"/>
      <c r="B760" s="42"/>
      <c r="C760" s="46" t="s">
        <v>448</v>
      </c>
      <c r="D760" s="54" t="s">
        <v>449</v>
      </c>
      <c r="E760" s="33">
        <v>1</v>
      </c>
      <c r="F760" s="41"/>
      <c r="G760" s="41"/>
      <c r="H760" s="41"/>
      <c r="I760" s="41"/>
      <c r="J760" s="41"/>
      <c r="K760" s="41"/>
      <c r="L760" s="34">
        <v>0</v>
      </c>
      <c r="M760" s="35">
        <v>0</v>
      </c>
      <c r="N760" s="34">
        <v>0</v>
      </c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29">
        <f>COUNTIF(K760:Z760,"&gt;=0")</f>
        <v>3</v>
      </c>
      <c r="AB760" s="30">
        <f>CEILING(SUM(K760:Z760)/COUNTIF(K760:Z760,"&gt;=0"),0.01)</f>
        <v>0</v>
      </c>
      <c r="AC760" s="30">
        <f>AB760*E760</f>
        <v>0</v>
      </c>
      <c r="AD760" s="31" t="e">
        <f>STDEV(K760:Z760)/AB760*100</f>
        <v>#DIV/0!</v>
      </c>
    </row>
    <row r="761" spans="1:30" ht="13.5" customHeight="1" x14ac:dyDescent="0.25">
      <c r="A761" s="16"/>
      <c r="B761" s="42"/>
      <c r="C761" s="46" t="s">
        <v>450</v>
      </c>
      <c r="D761" s="54" t="s">
        <v>423</v>
      </c>
      <c r="E761" s="33">
        <v>1</v>
      </c>
      <c r="F761" s="41"/>
      <c r="G761" s="41"/>
      <c r="H761" s="41"/>
      <c r="I761" s="41"/>
      <c r="J761" s="41"/>
      <c r="K761" s="41"/>
      <c r="L761" s="34">
        <v>0</v>
      </c>
      <c r="M761" s="35">
        <v>0</v>
      </c>
      <c r="N761" s="34">
        <v>0</v>
      </c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29">
        <f>COUNTIF(K761:Z761,"&gt;=0")</f>
        <v>3</v>
      </c>
      <c r="AB761" s="30">
        <f>CEILING(SUM(K761:Z761)/COUNTIF(K761:Z761,"&gt;=0"),0.01)</f>
        <v>0</v>
      </c>
      <c r="AC761" s="30">
        <f>AB761*E761</f>
        <v>0</v>
      </c>
      <c r="AD761" s="31" t="e">
        <f>STDEV(K761:Z761)/AB761*100</f>
        <v>#DIV/0!</v>
      </c>
    </row>
    <row r="762" spans="1:30" ht="13.5" customHeight="1" x14ac:dyDescent="0.25">
      <c r="A762" s="16"/>
      <c r="B762" s="42"/>
      <c r="C762" s="46" t="s">
        <v>451</v>
      </c>
      <c r="D762" s="54" t="s">
        <v>423</v>
      </c>
      <c r="E762" s="33">
        <v>1</v>
      </c>
      <c r="F762" s="41"/>
      <c r="G762" s="41"/>
      <c r="H762" s="41"/>
      <c r="I762" s="41"/>
      <c r="J762" s="41"/>
      <c r="K762" s="41"/>
      <c r="L762" s="34">
        <v>0</v>
      </c>
      <c r="M762" s="35">
        <v>0</v>
      </c>
      <c r="N762" s="34">
        <v>0</v>
      </c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29">
        <f>COUNTIF(K762:Z762,"&gt;=0")</f>
        <v>3</v>
      </c>
      <c r="AB762" s="30">
        <f>CEILING(SUM(K762:Z762)/COUNTIF(K762:Z762,"&gt;=0"),0.01)</f>
        <v>0</v>
      </c>
      <c r="AC762" s="30">
        <f>AB762*E762</f>
        <v>0</v>
      </c>
      <c r="AD762" s="31" t="e">
        <f>STDEV(K762:Z762)/AB762*100</f>
        <v>#DIV/0!</v>
      </c>
    </row>
    <row r="763" spans="1:30" ht="13.5" customHeight="1" x14ac:dyDescent="0.25">
      <c r="A763" s="16"/>
      <c r="B763" s="42"/>
      <c r="C763" s="67" t="s">
        <v>452</v>
      </c>
      <c r="D763" s="68" t="s">
        <v>453</v>
      </c>
      <c r="E763" s="33">
        <v>1</v>
      </c>
      <c r="F763" s="41"/>
      <c r="G763" s="41"/>
      <c r="H763" s="41"/>
      <c r="I763" s="41"/>
      <c r="J763" s="41"/>
      <c r="K763" s="41"/>
      <c r="L763" s="34">
        <v>0</v>
      </c>
      <c r="M763" s="35">
        <v>0</v>
      </c>
      <c r="N763" s="34">
        <v>0</v>
      </c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29">
        <f>COUNTIF(K763:Z763,"&gt;=0")</f>
        <v>3</v>
      </c>
      <c r="AB763" s="30">
        <f>CEILING(SUM(K763:Z763)/COUNTIF(K763:Z763,"&gt;=0"),0.01)</f>
        <v>0</v>
      </c>
      <c r="AC763" s="30">
        <f>AB763*E763</f>
        <v>0</v>
      </c>
      <c r="AD763" s="31" t="e">
        <f>STDEV(K763:Z763)/AB763*100</f>
        <v>#DIV/0!</v>
      </c>
    </row>
    <row r="764" spans="1:30" ht="13.5" customHeight="1" x14ac:dyDescent="0.25">
      <c r="A764" s="16"/>
      <c r="B764" s="42"/>
      <c r="C764" s="67" t="s">
        <v>454</v>
      </c>
      <c r="D764" s="68" t="s">
        <v>453</v>
      </c>
      <c r="E764" s="33">
        <v>1</v>
      </c>
      <c r="F764" s="41"/>
      <c r="G764" s="41"/>
      <c r="H764" s="41"/>
      <c r="I764" s="41"/>
      <c r="J764" s="41"/>
      <c r="K764" s="41"/>
      <c r="L764" s="34">
        <v>0</v>
      </c>
      <c r="M764" s="35">
        <v>0</v>
      </c>
      <c r="N764" s="34">
        <v>0</v>
      </c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29">
        <f>COUNTIF(K764:Z764,"&gt;=0")</f>
        <v>3</v>
      </c>
      <c r="AB764" s="30">
        <f>CEILING(SUM(K764:Z764)/COUNTIF(K764:Z764,"&gt;=0"),0.01)</f>
        <v>0</v>
      </c>
      <c r="AC764" s="30">
        <f>AB764*E764</f>
        <v>0</v>
      </c>
      <c r="AD764" s="31" t="e">
        <f>STDEV(K764:Z764)/AB764*100</f>
        <v>#DIV/0!</v>
      </c>
    </row>
    <row r="765" spans="1:30" ht="13.5" customHeight="1" x14ac:dyDescent="0.25">
      <c r="A765" s="16"/>
      <c r="B765" s="42"/>
      <c r="C765" s="67" t="s">
        <v>455</v>
      </c>
      <c r="D765" s="68" t="s">
        <v>453</v>
      </c>
      <c r="E765" s="33">
        <v>1</v>
      </c>
      <c r="F765" s="41"/>
      <c r="G765" s="41"/>
      <c r="H765" s="41"/>
      <c r="I765" s="41"/>
      <c r="J765" s="41"/>
      <c r="K765" s="41"/>
      <c r="L765" s="34">
        <v>0</v>
      </c>
      <c r="M765" s="35">
        <v>0</v>
      </c>
      <c r="N765" s="34">
        <v>0</v>
      </c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29">
        <f>COUNTIF(K765:Z765,"&gt;=0")</f>
        <v>3</v>
      </c>
      <c r="AB765" s="30">
        <f>CEILING(SUM(K765:Z765)/COUNTIF(K765:Z765,"&gt;=0"),0.01)</f>
        <v>0</v>
      </c>
      <c r="AC765" s="30">
        <f>AB765*E765</f>
        <v>0</v>
      </c>
      <c r="AD765" s="31" t="e">
        <f>STDEV(K765:Z765)/AB765*100</f>
        <v>#DIV/0!</v>
      </c>
    </row>
    <row r="766" spans="1:30" ht="13.5" customHeight="1" x14ac:dyDescent="0.25">
      <c r="A766" s="16"/>
      <c r="B766" s="42"/>
      <c r="C766" s="67" t="s">
        <v>456</v>
      </c>
      <c r="D766" s="68" t="s">
        <v>453</v>
      </c>
      <c r="E766" s="33">
        <v>1</v>
      </c>
      <c r="F766" s="41"/>
      <c r="G766" s="41"/>
      <c r="H766" s="41"/>
      <c r="I766" s="41"/>
      <c r="J766" s="41"/>
      <c r="K766" s="41"/>
      <c r="L766" s="34">
        <v>0</v>
      </c>
      <c r="M766" s="35">
        <v>0</v>
      </c>
      <c r="N766" s="34">
        <v>0</v>
      </c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29">
        <f>COUNTIF(K766:Z766,"&gt;=0")</f>
        <v>3</v>
      </c>
      <c r="AB766" s="30">
        <f>CEILING(SUM(K766:Z766)/COUNTIF(K766:Z766,"&gt;=0"),0.01)</f>
        <v>0</v>
      </c>
      <c r="AC766" s="30">
        <f>AB766*E766</f>
        <v>0</v>
      </c>
      <c r="AD766" s="31" t="e">
        <f>STDEV(K766:Z766)/AB766*100</f>
        <v>#DIV/0!</v>
      </c>
    </row>
    <row r="767" spans="1:30" ht="13.5" customHeight="1" x14ac:dyDescent="0.25">
      <c r="A767" s="16"/>
      <c r="B767" s="42"/>
      <c r="C767" s="67" t="s">
        <v>457</v>
      </c>
      <c r="D767" s="68" t="s">
        <v>458</v>
      </c>
      <c r="E767" s="33">
        <v>1</v>
      </c>
      <c r="F767" s="41"/>
      <c r="G767" s="41"/>
      <c r="H767" s="41"/>
      <c r="I767" s="41"/>
      <c r="J767" s="41"/>
      <c r="K767" s="41"/>
      <c r="L767" s="34">
        <v>0</v>
      </c>
      <c r="M767" s="35">
        <v>0</v>
      </c>
      <c r="N767" s="34">
        <v>0</v>
      </c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29">
        <f>COUNTIF(K767:Z767,"&gt;=0")</f>
        <v>3</v>
      </c>
      <c r="AB767" s="30">
        <f>CEILING(SUM(K767:Z767)/COUNTIF(K767:Z767,"&gt;=0"),0.01)</f>
        <v>0</v>
      </c>
      <c r="AC767" s="30">
        <f>AB767*E767</f>
        <v>0</v>
      </c>
      <c r="AD767" s="31" t="e">
        <f>STDEV(K767:Z767)/AB767*100</f>
        <v>#DIV/0!</v>
      </c>
    </row>
    <row r="768" spans="1:30" ht="13.5" customHeight="1" x14ac:dyDescent="0.25">
      <c r="A768" s="16"/>
      <c r="B768" s="42"/>
      <c r="C768" s="67" t="s">
        <v>459</v>
      </c>
      <c r="D768" s="68" t="s">
        <v>458</v>
      </c>
      <c r="E768" s="33">
        <v>1</v>
      </c>
      <c r="F768" s="41"/>
      <c r="G768" s="41"/>
      <c r="H768" s="41"/>
      <c r="I768" s="41"/>
      <c r="J768" s="41"/>
      <c r="K768" s="41"/>
      <c r="L768" s="34">
        <v>0</v>
      </c>
      <c r="M768" s="35">
        <v>0</v>
      </c>
      <c r="N768" s="34">
        <v>0</v>
      </c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29">
        <f>COUNTIF(K768:Z768,"&gt;=0")</f>
        <v>3</v>
      </c>
      <c r="AB768" s="30">
        <f>CEILING(SUM(K768:Z768)/COUNTIF(K768:Z768,"&gt;=0"),0.01)</f>
        <v>0</v>
      </c>
      <c r="AC768" s="30">
        <f>AB768*E768</f>
        <v>0</v>
      </c>
      <c r="AD768" s="31" t="e">
        <f>STDEV(K768:Z768)/AB768*100</f>
        <v>#DIV/0!</v>
      </c>
    </row>
    <row r="769" spans="1:30" ht="13.5" customHeight="1" x14ac:dyDescent="0.25">
      <c r="A769" s="16"/>
      <c r="B769" s="42"/>
      <c r="C769" s="67" t="s">
        <v>460</v>
      </c>
      <c r="D769" s="68" t="s">
        <v>458</v>
      </c>
      <c r="E769" s="33">
        <v>1</v>
      </c>
      <c r="F769" s="41"/>
      <c r="G769" s="41"/>
      <c r="H769" s="41"/>
      <c r="I769" s="41"/>
      <c r="J769" s="41"/>
      <c r="K769" s="41"/>
      <c r="L769" s="34">
        <v>0</v>
      </c>
      <c r="M769" s="35">
        <v>0</v>
      </c>
      <c r="N769" s="34">
        <v>0</v>
      </c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29">
        <f>COUNTIF(K769:Z769,"&gt;=0")</f>
        <v>3</v>
      </c>
      <c r="AB769" s="30">
        <f>CEILING(SUM(K769:Z769)/COUNTIF(K769:Z769,"&gt;=0"),0.01)</f>
        <v>0</v>
      </c>
      <c r="AC769" s="30">
        <f>AB769*E769</f>
        <v>0</v>
      </c>
      <c r="AD769" s="31" t="e">
        <f>STDEV(K769:Z769)/AB769*100</f>
        <v>#DIV/0!</v>
      </c>
    </row>
    <row r="770" spans="1:30" ht="13.5" customHeight="1" x14ac:dyDescent="0.25">
      <c r="A770" s="16"/>
      <c r="B770" s="42"/>
      <c r="C770" s="67" t="s">
        <v>461</v>
      </c>
      <c r="D770" s="68" t="s">
        <v>458</v>
      </c>
      <c r="E770" s="33">
        <v>1</v>
      </c>
      <c r="F770" s="41"/>
      <c r="G770" s="41"/>
      <c r="H770" s="41"/>
      <c r="I770" s="41"/>
      <c r="J770" s="41"/>
      <c r="K770" s="41"/>
      <c r="L770" s="34">
        <v>0</v>
      </c>
      <c r="M770" s="35">
        <v>0</v>
      </c>
      <c r="N770" s="34">
        <v>0</v>
      </c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29">
        <f>COUNTIF(K770:Z770,"&gt;=0")</f>
        <v>3</v>
      </c>
      <c r="AB770" s="30">
        <f>CEILING(SUM(K770:Z770)/COUNTIF(K770:Z770,"&gt;=0"),0.01)</f>
        <v>0</v>
      </c>
      <c r="AC770" s="30">
        <f>AB770*E770</f>
        <v>0</v>
      </c>
      <c r="AD770" s="31" t="e">
        <f>STDEV(K770:Z770)/AB770*100</f>
        <v>#DIV/0!</v>
      </c>
    </row>
    <row r="771" spans="1:30" ht="13.5" customHeight="1" x14ac:dyDescent="0.25">
      <c r="A771" s="16"/>
      <c r="B771" s="42"/>
      <c r="C771" s="67" t="s">
        <v>462</v>
      </c>
      <c r="D771" s="68" t="s">
        <v>463</v>
      </c>
      <c r="E771" s="33">
        <v>1</v>
      </c>
      <c r="F771" s="41"/>
      <c r="G771" s="41"/>
      <c r="H771" s="41"/>
      <c r="I771" s="41"/>
      <c r="J771" s="41"/>
      <c r="K771" s="41"/>
      <c r="L771" s="34">
        <v>0</v>
      </c>
      <c r="M771" s="35">
        <v>0</v>
      </c>
      <c r="N771" s="34">
        <v>0</v>
      </c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29">
        <f>COUNTIF(K771:Z771,"&gt;=0")</f>
        <v>3</v>
      </c>
      <c r="AB771" s="30">
        <f>CEILING(SUM(K771:Z771)/COUNTIF(K771:Z771,"&gt;=0"),0.01)</f>
        <v>0</v>
      </c>
      <c r="AC771" s="30">
        <f>AB771*E771</f>
        <v>0</v>
      </c>
      <c r="AD771" s="31" t="e">
        <f>STDEV(K771:Z771)/AB771*100</f>
        <v>#DIV/0!</v>
      </c>
    </row>
    <row r="772" spans="1:30" ht="13.5" customHeight="1" x14ac:dyDescent="0.25">
      <c r="A772" s="16"/>
      <c r="B772" s="42"/>
      <c r="C772" s="46" t="s">
        <v>464</v>
      </c>
      <c r="D772" s="54" t="s">
        <v>465</v>
      </c>
      <c r="E772" s="33">
        <v>1</v>
      </c>
      <c r="F772" s="41"/>
      <c r="G772" s="41"/>
      <c r="H772" s="41"/>
      <c r="I772" s="41"/>
      <c r="J772" s="41"/>
      <c r="K772" s="41"/>
      <c r="L772" s="34">
        <v>0</v>
      </c>
      <c r="M772" s="35">
        <v>0</v>
      </c>
      <c r="N772" s="34">
        <v>0</v>
      </c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29">
        <f>COUNTIF(K772:Z772,"&gt;=0")</f>
        <v>3</v>
      </c>
      <c r="AB772" s="30">
        <f>CEILING(SUM(K772:Z772)/COUNTIF(K772:Z772,"&gt;=0"),0.01)</f>
        <v>0</v>
      </c>
      <c r="AC772" s="30">
        <f>AB772*E772</f>
        <v>0</v>
      </c>
      <c r="AD772" s="31" t="e">
        <f>STDEV(K772:Z772)/AB772*100</f>
        <v>#DIV/0!</v>
      </c>
    </row>
    <row r="773" spans="1:30" ht="13.5" customHeight="1" x14ac:dyDescent="0.25">
      <c r="A773" s="16"/>
      <c r="B773" s="42"/>
      <c r="C773" s="67" t="s">
        <v>466</v>
      </c>
      <c r="D773" s="68" t="s">
        <v>312</v>
      </c>
      <c r="E773" s="33">
        <v>1</v>
      </c>
      <c r="F773" s="41"/>
      <c r="G773" s="41"/>
      <c r="H773" s="41"/>
      <c r="I773" s="41"/>
      <c r="J773" s="41"/>
      <c r="K773" s="41"/>
      <c r="L773" s="34">
        <v>0</v>
      </c>
      <c r="M773" s="35">
        <v>0</v>
      </c>
      <c r="N773" s="34">
        <v>0</v>
      </c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29">
        <f>COUNTIF(K773:Z773,"&gt;=0")</f>
        <v>3</v>
      </c>
      <c r="AB773" s="30">
        <f>CEILING(SUM(K773:Z773)/COUNTIF(K773:Z773,"&gt;=0"),0.01)</f>
        <v>0</v>
      </c>
      <c r="AC773" s="30">
        <f>AB773*E773</f>
        <v>0</v>
      </c>
      <c r="AD773" s="31" t="e">
        <f>STDEV(K773:Z773)/AB773*100</f>
        <v>#DIV/0!</v>
      </c>
    </row>
    <row r="774" spans="1:30" ht="13.5" customHeight="1" x14ac:dyDescent="0.25">
      <c r="A774" s="16"/>
      <c r="B774" s="42"/>
      <c r="C774" s="67" t="s">
        <v>467</v>
      </c>
      <c r="D774" s="68" t="s">
        <v>312</v>
      </c>
      <c r="E774" s="33">
        <v>1</v>
      </c>
      <c r="F774" s="41"/>
      <c r="G774" s="41"/>
      <c r="H774" s="41"/>
      <c r="I774" s="41"/>
      <c r="J774" s="41"/>
      <c r="K774" s="41"/>
      <c r="L774" s="34">
        <v>0</v>
      </c>
      <c r="M774" s="35">
        <v>0</v>
      </c>
      <c r="N774" s="34">
        <v>0</v>
      </c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29">
        <f>COUNTIF(K774:Z774,"&gt;=0")</f>
        <v>3</v>
      </c>
      <c r="AB774" s="30">
        <f>CEILING(SUM(K774:Z774)/COUNTIF(K774:Z774,"&gt;=0"),0.01)</f>
        <v>0</v>
      </c>
      <c r="AC774" s="30">
        <f>AB774*E774</f>
        <v>0</v>
      </c>
      <c r="AD774" s="31" t="e">
        <f>STDEV(K774:Z774)/AB774*100</f>
        <v>#DIV/0!</v>
      </c>
    </row>
    <row r="775" spans="1:30" ht="13.5" customHeight="1" x14ac:dyDescent="0.25">
      <c r="A775" s="16"/>
      <c r="B775" s="42"/>
      <c r="C775" s="67" t="s">
        <v>468</v>
      </c>
      <c r="D775" s="68" t="s">
        <v>469</v>
      </c>
      <c r="E775" s="33">
        <v>1</v>
      </c>
      <c r="F775" s="41"/>
      <c r="G775" s="41"/>
      <c r="H775" s="41"/>
      <c r="I775" s="41"/>
      <c r="J775" s="41"/>
      <c r="K775" s="41"/>
      <c r="L775" s="34">
        <v>0</v>
      </c>
      <c r="M775" s="35">
        <v>0</v>
      </c>
      <c r="N775" s="34">
        <v>0</v>
      </c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29">
        <f>COUNTIF(K775:Z775,"&gt;=0")</f>
        <v>3</v>
      </c>
      <c r="AB775" s="30">
        <f>CEILING(SUM(K775:Z775)/COUNTIF(K775:Z775,"&gt;=0"),0.01)</f>
        <v>0</v>
      </c>
      <c r="AC775" s="30">
        <f>AB775*E775</f>
        <v>0</v>
      </c>
      <c r="AD775" s="31" t="e">
        <f>STDEV(K775:Z775)/AB775*100</f>
        <v>#DIV/0!</v>
      </c>
    </row>
    <row r="776" spans="1:30" ht="13.5" customHeight="1" x14ac:dyDescent="0.25">
      <c r="A776" s="16"/>
      <c r="B776" s="42"/>
      <c r="C776" s="65" t="s">
        <v>470</v>
      </c>
      <c r="D776" s="52"/>
      <c r="E776" s="33"/>
      <c r="F776" s="41"/>
      <c r="G776" s="41"/>
      <c r="H776" s="41"/>
      <c r="I776" s="41"/>
      <c r="J776" s="41"/>
      <c r="K776" s="41"/>
      <c r="L776" s="34"/>
      <c r="M776" s="35"/>
      <c r="N776" s="34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29"/>
      <c r="AB776" s="30"/>
      <c r="AC776" s="30"/>
      <c r="AD776" s="31"/>
    </row>
    <row r="777" spans="1:30" ht="13.5" customHeight="1" x14ac:dyDescent="0.25">
      <c r="A777" s="16"/>
      <c r="B777" s="42"/>
      <c r="C777" s="69" t="s">
        <v>471</v>
      </c>
      <c r="D777" s="54" t="s">
        <v>472</v>
      </c>
      <c r="E777" s="33">
        <v>1</v>
      </c>
      <c r="F777" s="41"/>
      <c r="G777" s="41"/>
      <c r="H777" s="41"/>
      <c r="I777" s="41"/>
      <c r="J777" s="41"/>
      <c r="K777" s="41"/>
      <c r="L777" s="34">
        <v>0</v>
      </c>
      <c r="M777" s="35">
        <v>0</v>
      </c>
      <c r="N777" s="34">
        <v>0</v>
      </c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29">
        <f>COUNTIF(K777:Z777,"&gt;=0")</f>
        <v>3</v>
      </c>
      <c r="AB777" s="30">
        <f>CEILING(SUM(K777:Z777)/COUNTIF(K777:Z777,"&gt;=0"),0.01)</f>
        <v>0</v>
      </c>
      <c r="AC777" s="30">
        <f>AB777*E777</f>
        <v>0</v>
      </c>
      <c r="AD777" s="31" t="e">
        <f>STDEV(K777:Z777)/AB777*100</f>
        <v>#DIV/0!</v>
      </c>
    </row>
    <row r="778" spans="1:30" ht="13.5" customHeight="1" x14ac:dyDescent="0.25">
      <c r="A778" s="16"/>
      <c r="B778" s="42"/>
      <c r="C778" s="67" t="s">
        <v>473</v>
      </c>
      <c r="D778" s="54" t="s">
        <v>472</v>
      </c>
      <c r="E778" s="33">
        <v>1</v>
      </c>
      <c r="F778" s="41"/>
      <c r="G778" s="41"/>
      <c r="H778" s="41"/>
      <c r="I778" s="41"/>
      <c r="J778" s="41"/>
      <c r="K778" s="41"/>
      <c r="L778" s="34">
        <v>0</v>
      </c>
      <c r="M778" s="35">
        <v>0</v>
      </c>
      <c r="N778" s="34">
        <v>0</v>
      </c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29">
        <f>COUNTIF(K778:Z778,"&gt;=0")</f>
        <v>3</v>
      </c>
      <c r="AB778" s="30">
        <f>CEILING(SUM(K778:Z778)/COUNTIF(K778:Z778,"&gt;=0"),0.01)</f>
        <v>0</v>
      </c>
      <c r="AC778" s="30">
        <f>AB778*E778</f>
        <v>0</v>
      </c>
      <c r="AD778" s="31" t="e">
        <f>STDEV(K778:Z778)/AB778*100</f>
        <v>#DIV/0!</v>
      </c>
    </row>
    <row r="779" spans="1:30" ht="13.5" customHeight="1" x14ac:dyDescent="0.25">
      <c r="A779" s="16"/>
      <c r="B779" s="42"/>
      <c r="C779" s="67" t="s">
        <v>474</v>
      </c>
      <c r="D779" s="54" t="s">
        <v>472</v>
      </c>
      <c r="E779" s="33">
        <v>1</v>
      </c>
      <c r="F779" s="41"/>
      <c r="G779" s="41"/>
      <c r="H779" s="41"/>
      <c r="I779" s="41"/>
      <c r="J779" s="41"/>
      <c r="K779" s="41"/>
      <c r="L779" s="34">
        <v>0</v>
      </c>
      <c r="M779" s="35">
        <v>0</v>
      </c>
      <c r="N779" s="34">
        <v>0</v>
      </c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29">
        <f>COUNTIF(K779:Z779,"&gt;=0")</f>
        <v>3</v>
      </c>
      <c r="AB779" s="30">
        <f>CEILING(SUM(K779:Z779)/COUNTIF(K779:Z779,"&gt;=0"),0.01)</f>
        <v>0</v>
      </c>
      <c r="AC779" s="30">
        <f>AB779*E779</f>
        <v>0</v>
      </c>
      <c r="AD779" s="31" t="e">
        <f>STDEV(K779:Z779)/AB779*100</f>
        <v>#DIV/0!</v>
      </c>
    </row>
    <row r="780" spans="1:30" ht="13.5" customHeight="1" x14ac:dyDescent="0.25">
      <c r="A780" s="16"/>
      <c r="B780" s="42"/>
      <c r="C780" s="67" t="s">
        <v>475</v>
      </c>
      <c r="D780" s="54" t="s">
        <v>472</v>
      </c>
      <c r="E780" s="33">
        <v>1</v>
      </c>
      <c r="F780" s="41"/>
      <c r="G780" s="41"/>
      <c r="H780" s="41"/>
      <c r="I780" s="41"/>
      <c r="J780" s="41"/>
      <c r="K780" s="41"/>
      <c r="L780" s="34">
        <v>0</v>
      </c>
      <c r="M780" s="35">
        <v>0</v>
      </c>
      <c r="N780" s="34">
        <v>0</v>
      </c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29">
        <f>COUNTIF(K780:Z780,"&gt;=0")</f>
        <v>3</v>
      </c>
      <c r="AB780" s="30">
        <f>CEILING(SUM(K780:Z780)/COUNTIF(K780:Z780,"&gt;=0"),0.01)</f>
        <v>0</v>
      </c>
      <c r="AC780" s="30">
        <f>AB780*E780</f>
        <v>0</v>
      </c>
      <c r="AD780" s="31" t="e">
        <f>STDEV(K780:Z780)/AB780*100</f>
        <v>#DIV/0!</v>
      </c>
    </row>
    <row r="781" spans="1:30" ht="13.5" customHeight="1" x14ac:dyDescent="0.25">
      <c r="A781" s="16"/>
      <c r="B781" s="42"/>
      <c r="C781" s="67" t="s">
        <v>476</v>
      </c>
      <c r="D781" s="54" t="s">
        <v>472</v>
      </c>
      <c r="E781" s="33">
        <v>1</v>
      </c>
      <c r="F781" s="41"/>
      <c r="G781" s="41"/>
      <c r="H781" s="41"/>
      <c r="I781" s="41"/>
      <c r="J781" s="41"/>
      <c r="K781" s="41"/>
      <c r="L781" s="34">
        <v>0</v>
      </c>
      <c r="M781" s="35">
        <v>0</v>
      </c>
      <c r="N781" s="34">
        <v>0</v>
      </c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29">
        <f>COUNTIF(K781:Z781,"&gt;=0")</f>
        <v>3</v>
      </c>
      <c r="AB781" s="30">
        <f>CEILING(SUM(K781:Z781)/COUNTIF(K781:Z781,"&gt;=0"),0.01)</f>
        <v>0</v>
      </c>
      <c r="AC781" s="30">
        <f>AB781*E781</f>
        <v>0</v>
      </c>
      <c r="AD781" s="31" t="e">
        <f>STDEV(K781:Z781)/AB781*100</f>
        <v>#DIV/0!</v>
      </c>
    </row>
    <row r="782" spans="1:30" ht="13.5" customHeight="1" x14ac:dyDescent="0.25">
      <c r="A782" s="16"/>
      <c r="B782" s="42"/>
      <c r="C782" s="67" t="s">
        <v>477</v>
      </c>
      <c r="D782" s="54" t="s">
        <v>472</v>
      </c>
      <c r="E782" s="33">
        <v>1</v>
      </c>
      <c r="F782" s="41"/>
      <c r="G782" s="41"/>
      <c r="H782" s="41"/>
      <c r="I782" s="41"/>
      <c r="J782" s="41"/>
      <c r="K782" s="41"/>
      <c r="L782" s="34">
        <v>0</v>
      </c>
      <c r="M782" s="35">
        <v>0</v>
      </c>
      <c r="N782" s="34">
        <v>0</v>
      </c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29">
        <f>COUNTIF(K782:Z782,"&gt;=0")</f>
        <v>3</v>
      </c>
      <c r="AB782" s="30">
        <f>CEILING(SUM(K782:Z782)/COUNTIF(K782:Z782,"&gt;=0"),0.01)</f>
        <v>0</v>
      </c>
      <c r="AC782" s="30">
        <f>AB782*E782</f>
        <v>0</v>
      </c>
      <c r="AD782" s="31" t="e">
        <f>STDEV(K782:Z782)/AB782*100</f>
        <v>#DIV/0!</v>
      </c>
    </row>
    <row r="783" spans="1:30" ht="13.5" customHeight="1" x14ac:dyDescent="0.25">
      <c r="A783" s="16"/>
      <c r="B783" s="42"/>
      <c r="C783" s="67" t="s">
        <v>478</v>
      </c>
      <c r="D783" s="54" t="s">
        <v>472</v>
      </c>
      <c r="E783" s="33">
        <v>1</v>
      </c>
      <c r="F783" s="41"/>
      <c r="G783" s="41"/>
      <c r="H783" s="41"/>
      <c r="I783" s="41"/>
      <c r="J783" s="41"/>
      <c r="K783" s="41"/>
      <c r="L783" s="34">
        <v>0</v>
      </c>
      <c r="M783" s="35">
        <v>0</v>
      </c>
      <c r="N783" s="34">
        <v>0</v>
      </c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29">
        <f>COUNTIF(K783:Z783,"&gt;=0")</f>
        <v>3</v>
      </c>
      <c r="AB783" s="30">
        <f>CEILING(SUM(K783:Z783)/COUNTIF(K783:Z783,"&gt;=0"),0.01)</f>
        <v>0</v>
      </c>
      <c r="AC783" s="30">
        <f>AB783*E783</f>
        <v>0</v>
      </c>
      <c r="AD783" s="31" t="e">
        <f>STDEV(K783:Z783)/AB783*100</f>
        <v>#DIV/0!</v>
      </c>
    </row>
    <row r="784" spans="1:30" ht="13.5" customHeight="1" x14ac:dyDescent="0.25">
      <c r="A784" s="98"/>
      <c r="B784" s="99"/>
      <c r="C784" s="100" t="s">
        <v>479</v>
      </c>
      <c r="D784" s="61" t="s">
        <v>480</v>
      </c>
      <c r="E784" s="101">
        <v>1</v>
      </c>
      <c r="F784" s="102"/>
      <c r="G784" s="102"/>
      <c r="H784" s="102"/>
      <c r="I784" s="102"/>
      <c r="J784" s="102"/>
      <c r="K784" s="102"/>
      <c r="L784" s="103">
        <v>0</v>
      </c>
      <c r="M784" s="104">
        <v>0</v>
      </c>
      <c r="N784" s="103">
        <v>0</v>
      </c>
      <c r="O784" s="102"/>
      <c r="P784" s="102"/>
      <c r="Q784" s="102"/>
      <c r="R784" s="102"/>
      <c r="S784" s="102"/>
      <c r="T784" s="102"/>
      <c r="U784" s="102"/>
      <c r="V784" s="102"/>
      <c r="W784" s="102"/>
      <c r="X784" s="102"/>
      <c r="Y784" s="102"/>
      <c r="Z784" s="102"/>
      <c r="AA784" s="105">
        <f>COUNTIF(K784:Z784,"&gt;=0")</f>
        <v>3</v>
      </c>
      <c r="AB784" s="106">
        <f>CEILING(SUM(K784:Z784)/COUNTIF(K784:Z784,"&gt;=0"),0.01)</f>
        <v>0</v>
      </c>
      <c r="AC784" s="106">
        <f>AB784*E784</f>
        <v>0</v>
      </c>
      <c r="AD784" s="107" t="e">
        <f>STDEV(K784:Z784)/AB784*100</f>
        <v>#DIV/0!</v>
      </c>
    </row>
    <row r="785" spans="1:31" ht="13.5" customHeight="1" x14ac:dyDescent="0.25">
      <c r="A785" s="16"/>
      <c r="B785" s="113"/>
      <c r="C785" s="70" t="s">
        <v>481</v>
      </c>
      <c r="D785" s="54" t="s">
        <v>472</v>
      </c>
      <c r="E785" s="114">
        <v>1</v>
      </c>
      <c r="F785" s="115"/>
      <c r="G785" s="115"/>
      <c r="H785" s="115"/>
      <c r="I785" s="115"/>
      <c r="J785" s="115"/>
      <c r="K785" s="115"/>
      <c r="L785" s="116">
        <v>0</v>
      </c>
      <c r="M785" s="35">
        <v>0</v>
      </c>
      <c r="N785" s="116">
        <v>0</v>
      </c>
      <c r="O785" s="115"/>
      <c r="P785" s="115"/>
      <c r="Q785" s="115"/>
      <c r="R785" s="115"/>
      <c r="S785" s="115"/>
      <c r="T785" s="115"/>
      <c r="U785" s="115"/>
      <c r="V785" s="115"/>
      <c r="W785" s="115"/>
      <c r="X785" s="115"/>
      <c r="Y785" s="115"/>
      <c r="Z785" s="115"/>
      <c r="AA785" s="29">
        <f>COUNTIF(K785:Z785,"&gt;=0")</f>
        <v>3</v>
      </c>
      <c r="AB785" s="30">
        <f>CEILING(SUM(K785:Z785)/COUNTIF(K785:Z785,"&gt;=0"),0.01)</f>
        <v>0</v>
      </c>
      <c r="AC785" s="30">
        <f>AB785*E785</f>
        <v>0</v>
      </c>
      <c r="AD785" s="29" t="e">
        <f>STDEV(K785:Z785)/AB785*100</f>
        <v>#DIV/0!</v>
      </c>
    </row>
    <row r="786" spans="1:31" ht="13.5" customHeight="1" x14ac:dyDescent="0.25">
      <c r="A786" s="16"/>
      <c r="B786" s="113"/>
      <c r="C786" s="67" t="s">
        <v>482</v>
      </c>
      <c r="D786" s="54" t="s">
        <v>472</v>
      </c>
      <c r="E786" s="114">
        <v>1</v>
      </c>
      <c r="F786" s="115"/>
      <c r="G786" s="115"/>
      <c r="H786" s="115"/>
      <c r="I786" s="115"/>
      <c r="J786" s="115"/>
      <c r="K786" s="115"/>
      <c r="L786" s="116">
        <v>0</v>
      </c>
      <c r="M786" s="35">
        <v>0</v>
      </c>
      <c r="N786" s="116">
        <v>0</v>
      </c>
      <c r="O786" s="115"/>
      <c r="P786" s="115"/>
      <c r="Q786" s="115"/>
      <c r="R786" s="115"/>
      <c r="S786" s="115"/>
      <c r="T786" s="115"/>
      <c r="U786" s="115"/>
      <c r="V786" s="115"/>
      <c r="W786" s="115"/>
      <c r="X786" s="115"/>
      <c r="Y786" s="115"/>
      <c r="Z786" s="115"/>
      <c r="AA786" s="29">
        <f>COUNTIF(K786:Z786,"&gt;=0")</f>
        <v>3</v>
      </c>
      <c r="AB786" s="30">
        <f>CEILING(SUM(K786:Z786)/COUNTIF(K786:Z786,"&gt;=0"),0.01)</f>
        <v>0</v>
      </c>
      <c r="AC786" s="30">
        <f>AB786*E786</f>
        <v>0</v>
      </c>
      <c r="AD786" s="29" t="e">
        <f>STDEV(K786:Z786)/AB786*100</f>
        <v>#DIV/0!</v>
      </c>
    </row>
    <row r="787" spans="1:31" ht="13.5" customHeight="1" x14ac:dyDescent="0.25">
      <c r="A787" s="16"/>
      <c r="B787" s="113"/>
      <c r="C787" s="67" t="s">
        <v>483</v>
      </c>
      <c r="D787" s="54" t="s">
        <v>472</v>
      </c>
      <c r="E787" s="114">
        <v>1</v>
      </c>
      <c r="F787" s="115"/>
      <c r="G787" s="115"/>
      <c r="H787" s="115"/>
      <c r="I787" s="115"/>
      <c r="J787" s="115"/>
      <c r="K787" s="115"/>
      <c r="L787" s="116">
        <v>0</v>
      </c>
      <c r="M787" s="35">
        <v>0</v>
      </c>
      <c r="N787" s="116">
        <v>0</v>
      </c>
      <c r="O787" s="115"/>
      <c r="P787" s="115"/>
      <c r="Q787" s="115"/>
      <c r="R787" s="115"/>
      <c r="S787" s="115"/>
      <c r="T787" s="115"/>
      <c r="U787" s="115"/>
      <c r="V787" s="115"/>
      <c r="W787" s="115"/>
      <c r="X787" s="115"/>
      <c r="Y787" s="115"/>
      <c r="Z787" s="115"/>
      <c r="AA787" s="29">
        <f>COUNTIF(K787:Z787,"&gt;=0")</f>
        <v>3</v>
      </c>
      <c r="AB787" s="30">
        <f>CEILING(SUM(K787:Z787)/COUNTIF(K787:Z787,"&gt;=0"),0.01)</f>
        <v>0</v>
      </c>
      <c r="AC787" s="30">
        <f>AB787*E787</f>
        <v>0</v>
      </c>
      <c r="AD787" s="29" t="e">
        <f>STDEV(K787:Z787)/AB787*100</f>
        <v>#DIV/0!</v>
      </c>
    </row>
    <row r="788" spans="1:31" ht="13.5" customHeight="1" x14ac:dyDescent="0.25">
      <c r="A788" s="16"/>
      <c r="B788" s="113"/>
      <c r="C788" s="67" t="s">
        <v>484</v>
      </c>
      <c r="D788" s="54" t="s">
        <v>472</v>
      </c>
      <c r="E788" s="114">
        <v>1</v>
      </c>
      <c r="F788" s="115"/>
      <c r="G788" s="115"/>
      <c r="H788" s="115"/>
      <c r="I788" s="115"/>
      <c r="J788" s="115"/>
      <c r="K788" s="115"/>
      <c r="L788" s="116">
        <v>0</v>
      </c>
      <c r="M788" s="35">
        <v>0</v>
      </c>
      <c r="N788" s="116">
        <v>0</v>
      </c>
      <c r="O788" s="115"/>
      <c r="P788" s="115"/>
      <c r="Q788" s="115"/>
      <c r="R788" s="115"/>
      <c r="S788" s="115"/>
      <c r="T788" s="115"/>
      <c r="U788" s="115"/>
      <c r="V788" s="115"/>
      <c r="W788" s="115"/>
      <c r="X788" s="115"/>
      <c r="Y788" s="115"/>
      <c r="Z788" s="115"/>
      <c r="AA788" s="29">
        <f>COUNTIF(K788:Z788,"&gt;=0")</f>
        <v>3</v>
      </c>
      <c r="AB788" s="30">
        <f>CEILING(SUM(K788:Z788)/COUNTIF(K788:Z788,"&gt;=0"),0.01)</f>
        <v>0</v>
      </c>
      <c r="AC788" s="30">
        <f>AB788*E788</f>
        <v>0</v>
      </c>
      <c r="AD788" s="29" t="e">
        <f>STDEV(K788:Z788)/AB788*100</f>
        <v>#DIV/0!</v>
      </c>
    </row>
    <row r="789" spans="1:31" ht="13.5" customHeight="1" x14ac:dyDescent="0.25">
      <c r="A789" s="108"/>
      <c r="B789" s="108"/>
      <c r="C789" s="109"/>
      <c r="D789" s="110"/>
      <c r="E789" s="110"/>
      <c r="F789" s="110"/>
      <c r="G789" s="110"/>
      <c r="H789" s="110"/>
      <c r="I789" s="110"/>
      <c r="J789" s="110"/>
      <c r="K789" s="110"/>
      <c r="L789" s="110"/>
      <c r="M789" s="110"/>
      <c r="N789" s="110"/>
      <c r="O789" s="110"/>
      <c r="P789" s="110"/>
      <c r="Q789" s="110"/>
      <c r="R789" s="110"/>
      <c r="S789" s="110"/>
      <c r="T789" s="110"/>
      <c r="U789" s="110"/>
      <c r="V789" s="110"/>
      <c r="W789" s="110"/>
      <c r="X789" s="110"/>
      <c r="Y789" s="110"/>
      <c r="Z789" s="110"/>
      <c r="AA789" s="110"/>
      <c r="AB789" s="111">
        <f>SUM(AB20:AB788)</f>
        <v>8450952.0499999933</v>
      </c>
      <c r="AC789" s="111">
        <f>SUM(AC20:AC788)</f>
        <v>8450952.0499999933</v>
      </c>
      <c r="AD789" s="112">
        <f>SUM(AD21:AD28)/9</f>
        <v>11.217285704875154</v>
      </c>
    </row>
    <row r="790" spans="1:31" ht="13.5" customHeight="1" x14ac:dyDescent="0.25">
      <c r="A790" s="42"/>
      <c r="B790" s="42"/>
      <c r="C790" s="7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74"/>
      <c r="AC790" s="74"/>
      <c r="AD790" s="75"/>
    </row>
    <row r="791" spans="1:31" ht="13.5" customHeight="1" x14ac:dyDescent="0.25">
      <c r="A791" s="42"/>
      <c r="B791" s="42"/>
      <c r="C791" s="7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74"/>
      <c r="AC791" s="74"/>
      <c r="AD791" s="75"/>
    </row>
    <row r="792" spans="1:31" ht="13.5" customHeight="1" x14ac:dyDescent="0.25">
      <c r="A792" s="42"/>
      <c r="B792" s="42"/>
      <c r="C792" s="7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74"/>
      <c r="AC792" s="74"/>
      <c r="AD792" s="75"/>
    </row>
    <row r="793" spans="1:31" s="76" customFormat="1" ht="13.5" customHeight="1" x14ac:dyDescent="0.25">
      <c r="C793" s="76" t="s">
        <v>487</v>
      </c>
      <c r="AE793" s="96"/>
    </row>
    <row r="794" spans="1:31" s="76" customFormat="1" ht="15" customHeight="1" x14ac:dyDescent="0.25">
      <c r="C794" s="77" t="s">
        <v>488</v>
      </c>
      <c r="D794" s="78" t="s">
        <v>489</v>
      </c>
      <c r="AE794" s="96"/>
    </row>
    <row r="795" spans="1:31" s="76" customFormat="1" ht="15" customHeight="1" x14ac:dyDescent="0.25">
      <c r="C795" s="79" t="s">
        <v>490</v>
      </c>
      <c r="D795" s="78" t="s">
        <v>491</v>
      </c>
      <c r="AE795" s="96"/>
    </row>
    <row r="796" spans="1:31" s="76" customFormat="1" ht="15" customHeight="1" x14ac:dyDescent="0.25">
      <c r="C796" s="80" t="s">
        <v>492</v>
      </c>
      <c r="D796" s="78" t="s">
        <v>493</v>
      </c>
      <c r="AE796" s="96"/>
    </row>
    <row r="797" spans="1:31" ht="13.5" customHeight="1" x14ac:dyDescent="0.25">
      <c r="C797" s="79" t="s">
        <v>494</v>
      </c>
      <c r="D797" s="81"/>
      <c r="L797" s="82"/>
    </row>
    <row r="798" spans="1:31" s="83" customFormat="1" ht="13.5" customHeight="1" x14ac:dyDescent="0.3">
      <c r="C798" s="84" t="s">
        <v>495</v>
      </c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E798" s="97"/>
    </row>
    <row r="799" spans="1:31" s="83" customFormat="1" ht="13.5" customHeight="1" x14ac:dyDescent="0.3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E799" s="97"/>
    </row>
    <row r="800" spans="1:31" s="83" customFormat="1" ht="13.5" customHeight="1" x14ac:dyDescent="0.3">
      <c r="C800" s="85">
        <v>44761</v>
      </c>
      <c r="D800" s="86"/>
      <c r="E800" s="86"/>
      <c r="F800" s="117" t="s">
        <v>496</v>
      </c>
      <c r="G800" s="117"/>
      <c r="H800" s="117"/>
      <c r="I800" s="117"/>
      <c r="J800" s="117"/>
      <c r="K800" s="87"/>
      <c r="L800" s="117"/>
      <c r="M800" s="117"/>
      <c r="N800" s="117"/>
      <c r="O800" s="88"/>
      <c r="P800" s="88"/>
      <c r="Q800" s="1"/>
      <c r="R800" s="1"/>
      <c r="S800" s="1"/>
      <c r="T800" s="1"/>
      <c r="U800" s="1"/>
      <c r="V800" s="118" t="s">
        <v>497</v>
      </c>
      <c r="W800" s="118"/>
      <c r="X800" s="118"/>
      <c r="Y800" s="118"/>
      <c r="Z800" s="118"/>
      <c r="AA800" s="118"/>
      <c r="AB800" s="118"/>
      <c r="AC800" s="89"/>
      <c r="AE800" s="97"/>
    </row>
    <row r="801" spans="3:31" s="83" customFormat="1" ht="13.5" customHeight="1" x14ac:dyDescent="0.3">
      <c r="C801" s="90" t="s">
        <v>498</v>
      </c>
      <c r="D801" s="86"/>
      <c r="E801" s="86"/>
      <c r="F801" s="119" t="s">
        <v>499</v>
      </c>
      <c r="G801" s="119"/>
      <c r="H801" s="119"/>
      <c r="I801" s="119"/>
      <c r="J801" s="119"/>
      <c r="K801" s="1"/>
      <c r="L801" s="120" t="s">
        <v>500</v>
      </c>
      <c r="M801" s="120"/>
      <c r="N801" s="120"/>
      <c r="O801" s="88"/>
      <c r="P801" s="88"/>
      <c r="Q801" s="1"/>
      <c r="R801" s="1"/>
      <c r="S801" s="1"/>
      <c r="T801" s="1"/>
      <c r="U801" s="1"/>
      <c r="V801" s="119"/>
      <c r="W801" s="119"/>
      <c r="X801" s="119"/>
      <c r="Y801" s="119"/>
      <c r="Z801" s="119"/>
      <c r="AA801" s="119"/>
      <c r="AB801" s="119"/>
      <c r="AE801" s="97"/>
    </row>
    <row r="802" spans="3:31" ht="13.5" customHeight="1" x14ac:dyDescent="0.25">
      <c r="C802" s="91"/>
    </row>
    <row r="803" spans="3:31" ht="13.5" customHeight="1" x14ac:dyDescent="0.25">
      <c r="C803" s="84" t="s">
        <v>501</v>
      </c>
    </row>
    <row r="804" spans="3:31" ht="13.5" customHeight="1" x14ac:dyDescent="0.25"/>
    <row r="805" spans="3:31" x14ac:dyDescent="0.25">
      <c r="C805" s="85">
        <v>44761</v>
      </c>
      <c r="D805" s="86"/>
      <c r="E805" s="86"/>
      <c r="F805" s="117" t="s">
        <v>502</v>
      </c>
      <c r="G805" s="117"/>
      <c r="H805" s="117"/>
      <c r="I805" s="117"/>
      <c r="J805" s="117"/>
      <c r="K805" s="87"/>
      <c r="L805" s="117"/>
      <c r="M805" s="117"/>
      <c r="N805" s="117"/>
      <c r="O805" s="88"/>
      <c r="P805" s="88"/>
      <c r="V805" s="118" t="s">
        <v>503</v>
      </c>
      <c r="W805" s="118"/>
      <c r="X805" s="118"/>
      <c r="Y805" s="118"/>
      <c r="Z805" s="118"/>
      <c r="AA805" s="118"/>
      <c r="AB805" s="118"/>
    </row>
    <row r="806" spans="3:31" x14ac:dyDescent="0.25">
      <c r="C806" s="90" t="s">
        <v>498</v>
      </c>
      <c r="D806" s="86"/>
      <c r="E806" s="86"/>
      <c r="F806" s="119" t="s">
        <v>499</v>
      </c>
      <c r="G806" s="119"/>
      <c r="H806" s="119"/>
      <c r="I806" s="119"/>
      <c r="J806" s="119"/>
      <c r="L806" s="120" t="s">
        <v>500</v>
      </c>
      <c r="M806" s="120"/>
      <c r="N806" s="120"/>
      <c r="O806" s="88"/>
      <c r="P806" s="88"/>
      <c r="V806" s="119"/>
      <c r="W806" s="119"/>
      <c r="X806" s="119"/>
      <c r="Y806" s="119"/>
      <c r="Z806" s="119"/>
      <c r="AA806" s="119"/>
      <c r="AB806" s="119"/>
    </row>
    <row r="809" spans="3:31" x14ac:dyDescent="0.25">
      <c r="C809" s="84" t="s">
        <v>504</v>
      </c>
    </row>
    <row r="811" spans="3:31" x14ac:dyDescent="0.25">
      <c r="C811" s="117"/>
      <c r="D811" s="117"/>
      <c r="E811" s="117"/>
      <c r="F811" s="117"/>
      <c r="G811" s="117"/>
      <c r="H811" s="117"/>
      <c r="I811" s="117"/>
      <c r="J811" s="117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  <c r="AA811" s="117"/>
      <c r="AB811" s="117"/>
      <c r="AC811" s="117"/>
      <c r="AD811" s="117"/>
    </row>
  </sheetData>
  <autoFilter ref="A17:AD789"/>
  <mergeCells count="47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B18:C18"/>
    <mergeCell ref="C147:H147"/>
    <mergeCell ref="C148:H148"/>
    <mergeCell ref="B404:C404"/>
    <mergeCell ref="C533:H533"/>
    <mergeCell ref="C534:H534"/>
    <mergeCell ref="F800:J800"/>
    <mergeCell ref="L800:N800"/>
    <mergeCell ref="V800:AB800"/>
    <mergeCell ref="F801:J801"/>
    <mergeCell ref="L801:N801"/>
    <mergeCell ref="V801:AB801"/>
    <mergeCell ref="C811:AD811"/>
    <mergeCell ref="F805:J805"/>
    <mergeCell ref="L805:N805"/>
    <mergeCell ref="V805:AB805"/>
    <mergeCell ref="F806:J806"/>
    <mergeCell ref="L806:N806"/>
    <mergeCell ref="V806:AB806"/>
  </mergeCells>
  <pageMargins left="0.23611111111111099" right="0" top="0.39374999999999999" bottom="0.39374999999999999" header="0.511811023622047" footer="0.511811023622047"/>
  <pageSetup paperSize="8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8</cp:revision>
  <cp:lastPrinted>2022-04-21T13:15:40Z</cp:lastPrinted>
  <dcterms:created xsi:type="dcterms:W3CDTF">1996-10-08T23:32:33Z</dcterms:created>
  <dcterms:modified xsi:type="dcterms:W3CDTF">2022-08-02T08:52:53Z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